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diana.zamudio\Dropbox\DPIM-Seguimiento\2019\2T 2019\2T_2019_SHCP\"/>
    </mc:Choice>
  </mc:AlternateContent>
  <bookViews>
    <workbookView xWindow="0" yWindow="0" windowWidth="2370" windowHeight="0" tabRatio="545"/>
  </bookViews>
  <sheets>
    <sheet name="Caratula INAI" sheetId="44" r:id="rId1"/>
    <sheet name="E001" sheetId="88" r:id="rId2"/>
    <sheet name="DGE" sheetId="144" r:id="rId3"/>
    <sheet name="DGEPPOED" sheetId="145" r:id="rId4"/>
    <sheet name="DGEALSUPFM" sheetId="130" r:id="rId5"/>
    <sheet name="DGEOPAEPEFFF" sheetId="108" r:id="rId6"/>
    <sheet name="DGEPLJ" sheetId="146" r:id="rId7"/>
    <sheet name="DGEAPCTA" sheetId="134" r:id="rId8"/>
    <sheet name="DGNC" sheetId="126" r:id="rId9"/>
    <sheet name="DGIVSP" sheetId="127" r:id="rId10"/>
    <sheet name="DGPDS" sheetId="128" r:id="rId11"/>
    <sheet name="DGEIVSP" sheetId="147" r:id="rId12"/>
    <sheet name="DGAP" sheetId="133" r:id="rId13"/>
    <sheet name="DGCR" sheetId="132" r:id="rId14"/>
    <sheet name="E002" sheetId="46" r:id="rId15"/>
    <sheet name="DGCSD" sheetId="71" r:id="rId16"/>
    <sheet name="DGAI" sheetId="136" r:id="rId17"/>
    <sheet name="DGGIE" sheetId="137" r:id="rId18"/>
    <sheet name="DGC" sheetId="138" r:id="rId19"/>
    <sheet name="DGPVS" sheetId="139" r:id="rId20"/>
    <sheet name="DGGAT" sheetId="131" r:id="rId21"/>
    <sheet name="DGPAR" sheetId="129" r:id="rId22"/>
    <sheet name="E003" sheetId="95" r:id="rId23"/>
    <sheet name="DGTI" sheetId="140" r:id="rId24"/>
    <sheet name="DGPA" sheetId="135" r:id="rId25"/>
    <sheet name="DGVCCEF" sheetId="141" r:id="rId26"/>
    <sheet name="DGTSN" sheetId="142" r:id="rId27"/>
    <sheet name="E004" sheetId="48" r:id="rId28"/>
    <sheet name="DGAJ" sheetId="121" r:id="rId29"/>
    <sheet name="DGPDI" sheetId="123" r:id="rId30"/>
    <sheet name="M001" sheetId="100" r:id="rId31"/>
    <sheet name="DGA" sheetId="124" r:id="rId32"/>
    <sheet name="O001" sheetId="102" r:id="rId33"/>
    <sheet name="OIC" sheetId="143" r:id="rId34"/>
    <sheet name="K025" sheetId="104" r:id="rId35"/>
    <sheet name="FID" sheetId="148" r:id="rId36"/>
  </sheets>
  <externalReferences>
    <externalReference r:id="rId37"/>
    <externalReference r:id="rId38"/>
  </externalReferences>
  <definedNames>
    <definedName name="_xlnm._FilterDatabase" localSheetId="4" hidden="1">DGEALSUPFM!$A$27:$E$159</definedName>
  </definedNames>
  <calcPr calcId="162913"/>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0" i="142" l="1"/>
  <c r="G109" i="142"/>
  <c r="G67" i="135" l="1"/>
  <c r="G68" i="135" s="1"/>
  <c r="G103" i="140" l="1"/>
  <c r="G104" i="140" s="1"/>
  <c r="G98" i="140"/>
  <c r="G97" i="140"/>
  <c r="G53" i="140"/>
  <c r="G54" i="140" s="1"/>
  <c r="G47" i="140"/>
  <c r="G48" i="140" s="1"/>
  <c r="G85" i="129" l="1"/>
  <c r="G86" i="129" s="1"/>
  <c r="G80" i="131" l="1"/>
  <c r="G79" i="131"/>
  <c r="G59" i="131"/>
  <c r="G60" i="131" s="1"/>
  <c r="G109" i="139" l="1"/>
  <c r="G97" i="139"/>
  <c r="G98" i="139" s="1"/>
  <c r="G86" i="139"/>
  <c r="G85" i="139"/>
  <c r="G134" i="137" l="1"/>
  <c r="G139" i="137"/>
  <c r="G140" i="137" s="1"/>
  <c r="G133" i="137"/>
  <c r="G127" i="137"/>
  <c r="G128" i="137" s="1"/>
  <c r="G92" i="137"/>
  <c r="G68" i="137"/>
  <c r="G74" i="137"/>
  <c r="G73" i="136" l="1"/>
  <c r="G74" i="136" s="1"/>
  <c r="G67" i="136"/>
  <c r="G68" i="136" s="1"/>
  <c r="G62" i="136"/>
  <c r="G61" i="136"/>
  <c r="G98" i="71" l="1"/>
  <c r="G97" i="71"/>
  <c r="G85" i="71"/>
  <c r="G86" i="71" s="1"/>
  <c r="G61" i="132" l="1"/>
  <c r="G62" i="132" s="1"/>
  <c r="G92" i="133" l="1"/>
  <c r="G91" i="133"/>
  <c r="G85" i="134" l="1"/>
  <c r="G59" i="108" l="1"/>
  <c r="G60" i="108" s="1"/>
  <c r="A41" i="148" l="1"/>
  <c r="A34" i="148"/>
  <c r="F30" i="148"/>
  <c r="F31" i="148" s="1"/>
  <c r="E22" i="148"/>
  <c r="F22" i="148" s="1"/>
  <c r="D22" i="148"/>
  <c r="C22" i="148"/>
  <c r="E21" i="148"/>
  <c r="F21" i="148" s="1"/>
  <c r="D21" i="148"/>
  <c r="C21" i="148"/>
  <c r="D1" i="148"/>
  <c r="E20" i="104"/>
  <c r="E19" i="104"/>
  <c r="C2" i="104"/>
  <c r="A266" i="143"/>
  <c r="A250" i="143"/>
  <c r="A234" i="143"/>
  <c r="A218" i="143"/>
  <c r="A202" i="143"/>
  <c r="A193" i="143"/>
  <c r="A190" i="143"/>
  <c r="A262" i="143" s="1"/>
  <c r="A187" i="143"/>
  <c r="A258" i="143" s="1"/>
  <c r="A184" i="143"/>
  <c r="A254" i="143" s="1"/>
  <c r="A181" i="143"/>
  <c r="A178" i="143"/>
  <c r="A246" i="143" s="1"/>
  <c r="A175" i="143"/>
  <c r="A242" i="143" s="1"/>
  <c r="A172" i="143"/>
  <c r="A238" i="143" s="1"/>
  <c r="A169" i="143"/>
  <c r="A166" i="143"/>
  <c r="A230" i="143" s="1"/>
  <c r="A163" i="143"/>
  <c r="A226" i="143" s="1"/>
  <c r="A160" i="143"/>
  <c r="A222" i="143" s="1"/>
  <c r="A157" i="143"/>
  <c r="A154" i="143"/>
  <c r="A214" i="143" s="1"/>
  <c r="A151" i="143"/>
  <c r="A210" i="143" s="1"/>
  <c r="A148" i="143"/>
  <c r="A206" i="143" s="1"/>
  <c r="A145" i="143"/>
  <c r="A142" i="143"/>
  <c r="A198" i="143" s="1"/>
  <c r="G122" i="143"/>
  <c r="G121" i="143"/>
  <c r="G91" i="143"/>
  <c r="G92" i="143" s="1"/>
  <c r="G86" i="143"/>
  <c r="G85" i="143"/>
  <c r="G79" i="143"/>
  <c r="G80" i="143" s="1"/>
  <c r="G23" i="143"/>
  <c r="F23" i="143"/>
  <c r="E23" i="143"/>
  <c r="C23" i="143"/>
  <c r="G22" i="143"/>
  <c r="F22" i="143"/>
  <c r="E22" i="143"/>
  <c r="C22" i="143"/>
  <c r="D1" i="143"/>
  <c r="E21" i="102"/>
  <c r="E20" i="102"/>
  <c r="C2" i="102"/>
  <c r="A103" i="124"/>
  <c r="A136" i="124" s="1"/>
  <c r="A100" i="124"/>
  <c r="A132" i="124" s="1"/>
  <c r="A97" i="124"/>
  <c r="A128" i="124" s="1"/>
  <c r="A94" i="124"/>
  <c r="A124" i="124" s="1"/>
  <c r="A91" i="124"/>
  <c r="A120" i="124" s="1"/>
  <c r="A88" i="124"/>
  <c r="A116" i="124" s="1"/>
  <c r="A85" i="124"/>
  <c r="A112" i="124" s="1"/>
  <c r="A82" i="124"/>
  <c r="A108" i="124" s="1"/>
  <c r="G80" i="124"/>
  <c r="G79" i="124"/>
  <c r="G73" i="124"/>
  <c r="G74" i="124" s="1"/>
  <c r="G68" i="124"/>
  <c r="G67" i="124"/>
  <c r="F23" i="124"/>
  <c r="G23" i="124" s="1"/>
  <c r="E23" i="124"/>
  <c r="C23" i="124"/>
  <c r="F22" i="124"/>
  <c r="G22" i="124" s="1"/>
  <c r="E22" i="124"/>
  <c r="C22" i="124"/>
  <c r="D1" i="124"/>
  <c r="E21" i="100"/>
  <c r="E20" i="100"/>
  <c r="C2" i="100"/>
  <c r="A253" i="123"/>
  <c r="A184" i="123"/>
  <c r="A181" i="123"/>
  <c r="A249" i="123" s="1"/>
  <c r="A178" i="123"/>
  <c r="A245" i="123" s="1"/>
  <c r="A175" i="123"/>
  <c r="A241" i="123" s="1"/>
  <c r="A172" i="123"/>
  <c r="A237" i="123" s="1"/>
  <c r="A169" i="123"/>
  <c r="A233" i="123" s="1"/>
  <c r="A166" i="123"/>
  <c r="A229" i="123" s="1"/>
  <c r="A163" i="123"/>
  <c r="A225" i="123" s="1"/>
  <c r="A160" i="123"/>
  <c r="A221" i="123" s="1"/>
  <c r="A157" i="123"/>
  <c r="A217" i="123" s="1"/>
  <c r="A154" i="123"/>
  <c r="A213" i="123" s="1"/>
  <c r="A151" i="123"/>
  <c r="A209" i="123" s="1"/>
  <c r="A148" i="123"/>
  <c r="A205" i="123" s="1"/>
  <c r="A145" i="123"/>
  <c r="A201" i="123" s="1"/>
  <c r="A142" i="123"/>
  <c r="A197" i="123" s="1"/>
  <c r="A139" i="123"/>
  <c r="A193" i="123" s="1"/>
  <c r="A136" i="123"/>
  <c r="A189" i="123" s="1"/>
  <c r="G134" i="123"/>
  <c r="G116" i="123"/>
  <c r="G115" i="123"/>
  <c r="G85" i="123"/>
  <c r="G86" i="123" s="1"/>
  <c r="G74" i="123"/>
  <c r="G73" i="123"/>
  <c r="G59" i="123"/>
  <c r="G60" i="123" s="1"/>
  <c r="F23" i="123"/>
  <c r="E23" i="123"/>
  <c r="C23" i="123"/>
  <c r="G23" i="123" s="1"/>
  <c r="F22" i="123"/>
  <c r="E22" i="123"/>
  <c r="C22" i="123"/>
  <c r="G22" i="123" s="1"/>
  <c r="D1" i="123"/>
  <c r="A211" i="121"/>
  <c r="A292" i="121" s="1"/>
  <c r="A208" i="121"/>
  <c r="A288" i="121" s="1"/>
  <c r="A205" i="121"/>
  <c r="A284" i="121" s="1"/>
  <c r="A202" i="121"/>
  <c r="A280" i="121" s="1"/>
  <c r="A199" i="121"/>
  <c r="A276" i="121" s="1"/>
  <c r="A196" i="121"/>
  <c r="A272" i="121" s="1"/>
  <c r="A193" i="121"/>
  <c r="A268" i="121" s="1"/>
  <c r="A190" i="121"/>
  <c r="A264" i="121" s="1"/>
  <c r="A187" i="121"/>
  <c r="A260" i="121" s="1"/>
  <c r="A184" i="121"/>
  <c r="A256" i="121" s="1"/>
  <c r="A181" i="121"/>
  <c r="A252" i="121" s="1"/>
  <c r="A178" i="121"/>
  <c r="A248" i="121" s="1"/>
  <c r="A175" i="121"/>
  <c r="A244" i="121" s="1"/>
  <c r="A172" i="121"/>
  <c r="A240" i="121" s="1"/>
  <c r="A169" i="121"/>
  <c r="A236" i="121" s="1"/>
  <c r="A166" i="121"/>
  <c r="A232" i="121" s="1"/>
  <c r="A163" i="121"/>
  <c r="A228" i="121" s="1"/>
  <c r="A160" i="121"/>
  <c r="A224" i="121" s="1"/>
  <c r="A157" i="121"/>
  <c r="A220" i="121" s="1"/>
  <c r="A154" i="121"/>
  <c r="A216" i="121" s="1"/>
  <c r="G151" i="121"/>
  <c r="G152" i="121" s="1"/>
  <c r="G145" i="121"/>
  <c r="G146" i="121" s="1"/>
  <c r="G139" i="121"/>
  <c r="G140" i="121" s="1"/>
  <c r="G133" i="121"/>
  <c r="G134" i="121" s="1"/>
  <c r="G127" i="121"/>
  <c r="G128" i="121" s="1"/>
  <c r="G115" i="121"/>
  <c r="G116" i="121" s="1"/>
  <c r="G109" i="121"/>
  <c r="G110" i="121" s="1"/>
  <c r="G103" i="121"/>
  <c r="G104" i="121" s="1"/>
  <c r="G97" i="121"/>
  <c r="G98" i="121" s="1"/>
  <c r="G89" i="121"/>
  <c r="G90" i="121" s="1"/>
  <c r="G83" i="121"/>
  <c r="G84" i="121" s="1"/>
  <c r="G77" i="121"/>
  <c r="G78" i="121" s="1"/>
  <c r="G71" i="121"/>
  <c r="G72" i="121" s="1"/>
  <c r="G65" i="121"/>
  <c r="G66" i="121" s="1"/>
  <c r="G59" i="121"/>
  <c r="G60" i="121" s="1"/>
  <c r="G53" i="121"/>
  <c r="G54" i="121" s="1"/>
  <c r="F23" i="121"/>
  <c r="G23" i="121" s="1"/>
  <c r="E23" i="121"/>
  <c r="C23" i="121"/>
  <c r="F22" i="121"/>
  <c r="G22" i="121" s="1"/>
  <c r="E22" i="121"/>
  <c r="C22" i="121"/>
  <c r="D1" i="121"/>
  <c r="E21" i="48"/>
  <c r="E20" i="48"/>
  <c r="C2" i="48"/>
  <c r="A148" i="142"/>
  <c r="A201" i="142" s="1"/>
  <c r="A145" i="142"/>
  <c r="A197" i="142" s="1"/>
  <c r="A142" i="142"/>
  <c r="A193" i="142" s="1"/>
  <c r="A139" i="142"/>
  <c r="A189" i="142" s="1"/>
  <c r="A136" i="142"/>
  <c r="A185" i="142" s="1"/>
  <c r="A133" i="142"/>
  <c r="A181" i="142" s="1"/>
  <c r="A130" i="142"/>
  <c r="A177" i="142" s="1"/>
  <c r="A127" i="142"/>
  <c r="A173" i="142" s="1"/>
  <c r="A124" i="142"/>
  <c r="A169" i="142" s="1"/>
  <c r="A121" i="142"/>
  <c r="A165" i="142" s="1"/>
  <c r="A118" i="142"/>
  <c r="A161" i="142" s="1"/>
  <c r="A115" i="142"/>
  <c r="A157" i="142" s="1"/>
  <c r="A112" i="142"/>
  <c r="A153" i="142" s="1"/>
  <c r="G103" i="142"/>
  <c r="G104" i="142" s="1"/>
  <c r="G98" i="142"/>
  <c r="G97" i="142"/>
  <c r="G92" i="142"/>
  <c r="G91" i="142"/>
  <c r="G85" i="142"/>
  <c r="G86" i="142" s="1"/>
  <c r="G79" i="142"/>
  <c r="G80" i="142" s="1"/>
  <c r="G74" i="142"/>
  <c r="G73" i="142"/>
  <c r="G67" i="142"/>
  <c r="G68" i="142" s="1"/>
  <c r="G61" i="142"/>
  <c r="G62" i="142" s="1"/>
  <c r="G53" i="142"/>
  <c r="G54" i="142" s="1"/>
  <c r="G47" i="142"/>
  <c r="G48" i="142" s="1"/>
  <c r="F23" i="142"/>
  <c r="G23" i="142" s="1"/>
  <c r="E23" i="142"/>
  <c r="C23" i="142"/>
  <c r="F22" i="142"/>
  <c r="G22" i="142" s="1"/>
  <c r="E22" i="142"/>
  <c r="C22" i="142"/>
  <c r="D1" i="142"/>
  <c r="A148" i="141"/>
  <c r="A200" i="141" s="1"/>
  <c r="A145" i="141"/>
  <c r="A196" i="141" s="1"/>
  <c r="A142" i="141"/>
  <c r="A192" i="141" s="1"/>
  <c r="A139" i="141"/>
  <c r="A188" i="141" s="1"/>
  <c r="A136" i="141"/>
  <c r="A184" i="141" s="1"/>
  <c r="A133" i="141"/>
  <c r="A180" i="141" s="1"/>
  <c r="A130" i="141"/>
  <c r="A176" i="141" s="1"/>
  <c r="A127" i="141"/>
  <c r="A172" i="141" s="1"/>
  <c r="A124" i="141"/>
  <c r="A168" i="141" s="1"/>
  <c r="A121" i="141"/>
  <c r="A164" i="141" s="1"/>
  <c r="A118" i="141"/>
  <c r="A160" i="141" s="1"/>
  <c r="A115" i="141"/>
  <c r="A156" i="141" s="1"/>
  <c r="A112" i="141"/>
  <c r="A152" i="141" s="1"/>
  <c r="G110" i="141"/>
  <c r="G109" i="141"/>
  <c r="G103" i="141"/>
  <c r="G104" i="141" s="1"/>
  <c r="G86" i="141"/>
  <c r="G85" i="141"/>
  <c r="G79" i="141"/>
  <c r="G80" i="141" s="1"/>
  <c r="G74" i="141"/>
  <c r="G73" i="141"/>
  <c r="G67" i="141"/>
  <c r="G68" i="141" s="1"/>
  <c r="G62" i="141"/>
  <c r="G61" i="141"/>
  <c r="G53" i="141"/>
  <c r="G54" i="141" s="1"/>
  <c r="G48" i="141"/>
  <c r="G47" i="141"/>
  <c r="F23" i="141"/>
  <c r="G23" i="141" s="1"/>
  <c r="E23" i="141"/>
  <c r="C23" i="141"/>
  <c r="F22" i="141"/>
  <c r="G22" i="141" s="1"/>
  <c r="E22" i="141"/>
  <c r="C22" i="141"/>
  <c r="D1" i="141"/>
  <c r="A175" i="135"/>
  <c r="A171" i="135"/>
  <c r="A167" i="135"/>
  <c r="A163" i="135"/>
  <c r="A159" i="135"/>
  <c r="A155" i="135"/>
  <c r="A151" i="135"/>
  <c r="A147" i="135"/>
  <c r="A143" i="135"/>
  <c r="A139" i="135"/>
  <c r="A135" i="135"/>
  <c r="A130" i="135"/>
  <c r="A127" i="135"/>
  <c r="A124" i="135"/>
  <c r="A121" i="135"/>
  <c r="A118" i="135"/>
  <c r="A115" i="135"/>
  <c r="A112" i="135"/>
  <c r="A109" i="135"/>
  <c r="A106" i="135"/>
  <c r="A103" i="135"/>
  <c r="A100" i="135"/>
  <c r="G98" i="135"/>
  <c r="G92" i="135"/>
  <c r="G85" i="135"/>
  <c r="G86" i="135" s="1"/>
  <c r="G79" i="135"/>
  <c r="G80" i="135" s="1"/>
  <c r="G61" i="135"/>
  <c r="G62" i="135" s="1"/>
  <c r="G53" i="135"/>
  <c r="G54" i="135" s="1"/>
  <c r="G23" i="135"/>
  <c r="F23" i="135"/>
  <c r="E23" i="135"/>
  <c r="C23" i="135"/>
  <c r="G22" i="135"/>
  <c r="F22" i="135"/>
  <c r="E22" i="135"/>
  <c r="C22" i="135"/>
  <c r="D1" i="135"/>
  <c r="A253" i="140"/>
  <c r="A249" i="140"/>
  <c r="A245" i="140"/>
  <c r="A241" i="140"/>
  <c r="A237" i="140"/>
  <c r="A233" i="140"/>
  <c r="A229" i="140"/>
  <c r="A225" i="140"/>
  <c r="A221" i="140"/>
  <c r="A217" i="140"/>
  <c r="A213" i="140"/>
  <c r="A209" i="140"/>
  <c r="A205" i="140"/>
  <c r="A201" i="140"/>
  <c r="A197" i="140"/>
  <c r="A193" i="140"/>
  <c r="A189" i="140"/>
  <c r="A184" i="140"/>
  <c r="A181" i="140"/>
  <c r="A178" i="140"/>
  <c r="A175" i="140"/>
  <c r="A172" i="140"/>
  <c r="A169" i="140"/>
  <c r="A166" i="140"/>
  <c r="A163" i="140"/>
  <c r="A160" i="140"/>
  <c r="A157" i="140"/>
  <c r="A154" i="140"/>
  <c r="A151" i="140"/>
  <c r="A148" i="140"/>
  <c r="A145" i="140"/>
  <c r="A142" i="140"/>
  <c r="A139" i="140"/>
  <c r="A136" i="140"/>
  <c r="G133" i="140"/>
  <c r="G134" i="140" s="1"/>
  <c r="G127" i="140"/>
  <c r="G128" i="140" s="1"/>
  <c r="G121" i="140"/>
  <c r="G122" i="140" s="1"/>
  <c r="G115" i="140"/>
  <c r="G116" i="140" s="1"/>
  <c r="G109" i="140"/>
  <c r="G110" i="140" s="1"/>
  <c r="G91" i="140"/>
  <c r="G92" i="140" s="1"/>
  <c r="G85" i="140"/>
  <c r="G86" i="140" s="1"/>
  <c r="G79" i="140"/>
  <c r="G80" i="140" s="1"/>
  <c r="G73" i="140"/>
  <c r="G74" i="140" s="1"/>
  <c r="G67" i="140"/>
  <c r="G68" i="140" s="1"/>
  <c r="F23" i="140"/>
  <c r="E23" i="140"/>
  <c r="C23" i="140"/>
  <c r="G23" i="140" s="1"/>
  <c r="F22" i="140"/>
  <c r="E22" i="140"/>
  <c r="C22" i="140"/>
  <c r="G22" i="140" s="1"/>
  <c r="D1" i="140"/>
  <c r="E21" i="95"/>
  <c r="E20" i="95"/>
  <c r="C2" i="95"/>
  <c r="A201" i="129"/>
  <c r="A197" i="129"/>
  <c r="A193" i="129"/>
  <c r="A189" i="129"/>
  <c r="A185" i="129"/>
  <c r="A181" i="129"/>
  <c r="A177" i="129"/>
  <c r="A173" i="129"/>
  <c r="A169" i="129"/>
  <c r="A165" i="129"/>
  <c r="A161" i="129"/>
  <c r="A157" i="129"/>
  <c r="A153" i="129"/>
  <c r="A148" i="129"/>
  <c r="A145" i="129"/>
  <c r="A142" i="129"/>
  <c r="A139" i="129"/>
  <c r="A136" i="129"/>
  <c r="A133" i="129"/>
  <c r="A130" i="129"/>
  <c r="A127" i="129"/>
  <c r="A124" i="129"/>
  <c r="A121" i="129"/>
  <c r="A118" i="129"/>
  <c r="A115" i="129"/>
  <c r="A112" i="129"/>
  <c r="G103" i="129"/>
  <c r="G104" i="129" s="1"/>
  <c r="G97" i="129"/>
  <c r="G98" i="129" s="1"/>
  <c r="G79" i="129"/>
  <c r="G80" i="129" s="1"/>
  <c r="G73" i="129"/>
  <c r="G74" i="129" s="1"/>
  <c r="F23" i="129"/>
  <c r="G23" i="129" s="1"/>
  <c r="E23" i="129"/>
  <c r="C23" i="129"/>
  <c r="F22" i="129"/>
  <c r="G22" i="129" s="1"/>
  <c r="E22" i="129"/>
  <c r="C22" i="129"/>
  <c r="D1" i="129"/>
  <c r="A162" i="131"/>
  <c r="A158" i="131"/>
  <c r="A154" i="131"/>
  <c r="A150" i="131"/>
  <c r="A146" i="131"/>
  <c r="A142" i="131"/>
  <c r="A138" i="131"/>
  <c r="A134" i="131"/>
  <c r="A130" i="131"/>
  <c r="A126" i="131"/>
  <c r="A121" i="131"/>
  <c r="A118" i="131"/>
  <c r="A115" i="131"/>
  <c r="A112" i="131"/>
  <c r="A109" i="131"/>
  <c r="A106" i="131"/>
  <c r="A103" i="131"/>
  <c r="A100" i="131"/>
  <c r="A97" i="131"/>
  <c r="A94" i="131"/>
  <c r="G91" i="131"/>
  <c r="G92" i="131" s="1"/>
  <c r="G85" i="131"/>
  <c r="G86" i="131" s="1"/>
  <c r="G73" i="131"/>
  <c r="G74" i="131" s="1"/>
  <c r="G67" i="131"/>
  <c r="G68" i="131" s="1"/>
  <c r="G53" i="131"/>
  <c r="G54" i="131" s="1"/>
  <c r="F23" i="131"/>
  <c r="E23" i="131"/>
  <c r="C23" i="131"/>
  <c r="G23" i="131" s="1"/>
  <c r="F22" i="131"/>
  <c r="E22" i="131"/>
  <c r="C22" i="131"/>
  <c r="G22" i="131" s="1"/>
  <c r="D1" i="131"/>
  <c r="A260" i="139"/>
  <c r="A256" i="139"/>
  <c r="A252" i="139"/>
  <c r="A248" i="139"/>
  <c r="A244" i="139"/>
  <c r="A228" i="139"/>
  <c r="A224" i="139"/>
  <c r="A220" i="139"/>
  <c r="A216" i="139"/>
  <c r="A212" i="139"/>
  <c r="A204" i="139"/>
  <c r="A200" i="139"/>
  <c r="A196" i="139"/>
  <c r="A188" i="139"/>
  <c r="A184" i="139"/>
  <c r="A180" i="139"/>
  <c r="A175" i="139"/>
  <c r="A172" i="139"/>
  <c r="A169" i="139"/>
  <c r="A166" i="139"/>
  <c r="A163" i="139"/>
  <c r="A160" i="139"/>
  <c r="A157" i="139"/>
  <c r="A154" i="139"/>
  <c r="A151" i="139"/>
  <c r="A148" i="139"/>
  <c r="A145" i="139"/>
  <c r="A142" i="139"/>
  <c r="A139" i="139"/>
  <c r="A136" i="139"/>
  <c r="A133" i="139"/>
  <c r="A130" i="139"/>
  <c r="G110" i="139"/>
  <c r="F23" i="139"/>
  <c r="G23" i="139" s="1"/>
  <c r="E23" i="139"/>
  <c r="C23" i="139"/>
  <c r="F22" i="139"/>
  <c r="G22" i="139" s="1"/>
  <c r="E22" i="139"/>
  <c r="C22" i="139"/>
  <c r="D1" i="139"/>
  <c r="A344" i="138"/>
  <c r="A340" i="138"/>
  <c r="A336" i="138"/>
  <c r="A332" i="138"/>
  <c r="A328" i="138"/>
  <c r="A324" i="138"/>
  <c r="A320" i="138"/>
  <c r="A316" i="138"/>
  <c r="A312" i="138"/>
  <c r="A308" i="138"/>
  <c r="A304" i="138"/>
  <c r="A300" i="138"/>
  <c r="A296" i="138"/>
  <c r="A292" i="138"/>
  <c r="A288" i="138"/>
  <c r="A284" i="138"/>
  <c r="A280" i="138"/>
  <c r="A276" i="138"/>
  <c r="A272" i="138"/>
  <c r="A268" i="138"/>
  <c r="A264" i="138"/>
  <c r="A260" i="138"/>
  <c r="A256" i="138"/>
  <c r="A252" i="138"/>
  <c r="A247" i="138"/>
  <c r="A244" i="138"/>
  <c r="A241" i="138"/>
  <c r="A238" i="138"/>
  <c r="A235" i="138"/>
  <c r="A232" i="138"/>
  <c r="A229" i="138"/>
  <c r="A226" i="138"/>
  <c r="A223" i="138"/>
  <c r="A220" i="138"/>
  <c r="A217" i="138"/>
  <c r="A214" i="138"/>
  <c r="A211" i="138"/>
  <c r="A208" i="138"/>
  <c r="A205" i="138"/>
  <c r="A202" i="138"/>
  <c r="A199" i="138"/>
  <c r="A196" i="138"/>
  <c r="A193" i="138"/>
  <c r="A190" i="138"/>
  <c r="A187" i="138"/>
  <c r="A184" i="138"/>
  <c r="A181" i="138"/>
  <c r="A178" i="138"/>
  <c r="G170" i="138"/>
  <c r="G169" i="138"/>
  <c r="G145" i="138"/>
  <c r="G146" i="138" s="1"/>
  <c r="G140" i="138"/>
  <c r="G139" i="138"/>
  <c r="G133" i="138"/>
  <c r="G134" i="138" s="1"/>
  <c r="G128" i="138"/>
  <c r="G127" i="138"/>
  <c r="G121" i="138"/>
  <c r="G122" i="138" s="1"/>
  <c r="G116" i="138"/>
  <c r="G115" i="138"/>
  <c r="G109" i="138"/>
  <c r="G110" i="138" s="1"/>
  <c r="G104" i="138"/>
  <c r="G103" i="138"/>
  <c r="G77" i="138"/>
  <c r="G78" i="138" s="1"/>
  <c r="G66" i="138"/>
  <c r="G65" i="138"/>
  <c r="G59" i="138"/>
  <c r="G60" i="138" s="1"/>
  <c r="G54" i="138"/>
  <c r="G53" i="138"/>
  <c r="F23" i="138"/>
  <c r="G23" i="138" s="1"/>
  <c r="E23" i="138"/>
  <c r="C23" i="138"/>
  <c r="F22" i="138"/>
  <c r="G22" i="138" s="1"/>
  <c r="E22" i="138"/>
  <c r="C22" i="138"/>
  <c r="D1" i="138"/>
  <c r="A262" i="137"/>
  <c r="A258" i="137"/>
  <c r="A246" i="137"/>
  <c r="A242" i="137"/>
  <c r="A230" i="137"/>
  <c r="A226" i="137"/>
  <c r="A214" i="137"/>
  <c r="A210" i="137"/>
  <c r="A198" i="137"/>
  <c r="A193" i="137"/>
  <c r="A266" i="137" s="1"/>
  <c r="A190" i="137"/>
  <c r="A187" i="137"/>
  <c r="A184" i="137"/>
  <c r="A254" i="137" s="1"/>
  <c r="A181" i="137"/>
  <c r="A250" i="137" s="1"/>
  <c r="A178" i="137"/>
  <c r="A175" i="137"/>
  <c r="A172" i="137"/>
  <c r="A238" i="137" s="1"/>
  <c r="A169" i="137"/>
  <c r="A234" i="137" s="1"/>
  <c r="A166" i="137"/>
  <c r="A163" i="137"/>
  <c r="A160" i="137"/>
  <c r="A222" i="137" s="1"/>
  <c r="A157" i="137"/>
  <c r="A218" i="137" s="1"/>
  <c r="A154" i="137"/>
  <c r="A151" i="137"/>
  <c r="A148" i="137"/>
  <c r="A206" i="137" s="1"/>
  <c r="A145" i="137"/>
  <c r="A202" i="137" s="1"/>
  <c r="A142" i="137"/>
  <c r="G121" i="137"/>
  <c r="G122" i="137" s="1"/>
  <c r="G115" i="137"/>
  <c r="G116" i="137" s="1"/>
  <c r="G79" i="137"/>
  <c r="G80" i="137" s="1"/>
  <c r="G47" i="137"/>
  <c r="G48" i="137" s="1"/>
  <c r="F23" i="137"/>
  <c r="G23" i="137" s="1"/>
  <c r="E23" i="137"/>
  <c r="C23" i="137"/>
  <c r="F22" i="137"/>
  <c r="G22" i="137" s="1"/>
  <c r="E22" i="137"/>
  <c r="C22" i="137"/>
  <c r="D1" i="137"/>
  <c r="A123" i="136"/>
  <c r="A119" i="136"/>
  <c r="A115" i="136"/>
  <c r="A111" i="136"/>
  <c r="A107" i="136"/>
  <c r="A103" i="136"/>
  <c r="A99" i="136"/>
  <c r="A94" i="136"/>
  <c r="A91" i="136"/>
  <c r="A88" i="136"/>
  <c r="A85" i="136"/>
  <c r="A82" i="136"/>
  <c r="A79" i="136"/>
  <c r="A76" i="136"/>
  <c r="G47" i="136"/>
  <c r="G48" i="136" s="1"/>
  <c r="F23" i="136"/>
  <c r="G23" i="136" s="1"/>
  <c r="E23" i="136"/>
  <c r="C23" i="136"/>
  <c r="F22" i="136"/>
  <c r="G22" i="136" s="1"/>
  <c r="E22" i="136"/>
  <c r="C22" i="136"/>
  <c r="D1" i="136"/>
  <c r="A227" i="71"/>
  <c r="A223" i="71"/>
  <c r="A219" i="71"/>
  <c r="A215" i="71"/>
  <c r="A211" i="71"/>
  <c r="A207" i="71"/>
  <c r="A203" i="71"/>
  <c r="A199" i="71"/>
  <c r="A195" i="71"/>
  <c r="A191" i="71"/>
  <c r="A187" i="71"/>
  <c r="A183" i="71"/>
  <c r="A179" i="71"/>
  <c r="A175" i="71"/>
  <c r="A171" i="71"/>
  <c r="A166" i="71"/>
  <c r="A163" i="71"/>
  <c r="A160" i="71"/>
  <c r="A157" i="71"/>
  <c r="A154" i="71"/>
  <c r="A151" i="71"/>
  <c r="A148" i="71"/>
  <c r="A145" i="71"/>
  <c r="A142" i="71"/>
  <c r="A139" i="71"/>
  <c r="A136" i="71"/>
  <c r="A133" i="71"/>
  <c r="A130" i="71"/>
  <c r="A127" i="71"/>
  <c r="A124" i="71"/>
  <c r="G115" i="71"/>
  <c r="G116" i="71" s="1"/>
  <c r="G91" i="71"/>
  <c r="G92" i="71" s="1"/>
  <c r="G79" i="71"/>
  <c r="G80" i="71" s="1"/>
  <c r="G23" i="71"/>
  <c r="F23" i="71"/>
  <c r="E23" i="71"/>
  <c r="C23" i="71"/>
  <c r="G22" i="71"/>
  <c r="F22" i="71"/>
  <c r="E22" i="71"/>
  <c r="C22" i="71"/>
  <c r="D1" i="71"/>
  <c r="E21" i="46"/>
  <c r="E20" i="46"/>
  <c r="C2" i="46"/>
  <c r="A123" i="132"/>
  <c r="A119" i="132"/>
  <c r="A115" i="132"/>
  <c r="A111" i="132"/>
  <c r="A107" i="132"/>
  <c r="A103" i="132"/>
  <c r="A99" i="132"/>
  <c r="A94" i="132"/>
  <c r="A91" i="132"/>
  <c r="A88" i="132"/>
  <c r="A85" i="132"/>
  <c r="A82" i="132"/>
  <c r="A79" i="132"/>
  <c r="A76" i="132"/>
  <c r="G55" i="132"/>
  <c r="G56" i="132" s="1"/>
  <c r="F23" i="132"/>
  <c r="E23" i="132"/>
  <c r="C23" i="132"/>
  <c r="F22" i="132"/>
  <c r="G22" i="132" s="1"/>
  <c r="E22" i="132"/>
  <c r="C22" i="132"/>
  <c r="D1" i="132"/>
  <c r="A266" i="133"/>
  <c r="A262" i="133"/>
  <c r="A258" i="133"/>
  <c r="A254" i="133"/>
  <c r="A250" i="133"/>
  <c r="A246" i="133"/>
  <c r="A242" i="133"/>
  <c r="A238" i="133"/>
  <c r="A234" i="133"/>
  <c r="A230" i="133"/>
  <c r="A226" i="133"/>
  <c r="A222" i="133"/>
  <c r="A218" i="133"/>
  <c r="A214" i="133"/>
  <c r="A210" i="133"/>
  <c r="A206" i="133"/>
  <c r="A202" i="133"/>
  <c r="A198" i="133"/>
  <c r="A193" i="133"/>
  <c r="A190" i="133"/>
  <c r="A187" i="133"/>
  <c r="A184" i="133"/>
  <c r="A181" i="133"/>
  <c r="A178" i="133"/>
  <c r="A175" i="133"/>
  <c r="A172" i="133"/>
  <c r="A169" i="133"/>
  <c r="A166" i="133"/>
  <c r="A163" i="133"/>
  <c r="A160" i="133"/>
  <c r="A157" i="133"/>
  <c r="A154" i="133"/>
  <c r="A151" i="133"/>
  <c r="A148" i="133"/>
  <c r="A145" i="133"/>
  <c r="A142" i="133"/>
  <c r="G139" i="133"/>
  <c r="G140" i="133" s="1"/>
  <c r="G133" i="133"/>
  <c r="G134" i="133" s="1"/>
  <c r="G127" i="133"/>
  <c r="G128" i="133" s="1"/>
  <c r="G121" i="133"/>
  <c r="G122" i="133" s="1"/>
  <c r="G115" i="133"/>
  <c r="G116" i="133" s="1"/>
  <c r="G109" i="133"/>
  <c r="G110" i="133" s="1"/>
  <c r="G103" i="133"/>
  <c r="G104" i="133" s="1"/>
  <c r="G97" i="133"/>
  <c r="G98" i="133" s="1"/>
  <c r="G85" i="133"/>
  <c r="G86" i="133" s="1"/>
  <c r="G79" i="133"/>
  <c r="G80" i="133" s="1"/>
  <c r="G73" i="133"/>
  <c r="G74" i="133" s="1"/>
  <c r="G59" i="133"/>
  <c r="G60" i="133" s="1"/>
  <c r="F23" i="133"/>
  <c r="G23" i="133" s="1"/>
  <c r="E23" i="133"/>
  <c r="C23" i="133"/>
  <c r="F22" i="133"/>
  <c r="G22" i="133" s="1"/>
  <c r="E22" i="133"/>
  <c r="C22" i="133"/>
  <c r="D1" i="133"/>
  <c r="A162" i="147"/>
  <c r="A158" i="147"/>
  <c r="A154" i="147"/>
  <c r="A150" i="147"/>
  <c r="A146" i="147"/>
  <c r="A142" i="147"/>
  <c r="A138" i="147"/>
  <c r="A134" i="147"/>
  <c r="A130" i="147"/>
  <c r="A126" i="147"/>
  <c r="A121" i="147"/>
  <c r="A118" i="147"/>
  <c r="A115" i="147"/>
  <c r="A112" i="147"/>
  <c r="A109" i="147"/>
  <c r="A106" i="147"/>
  <c r="A103" i="147"/>
  <c r="A100" i="147"/>
  <c r="A97" i="147"/>
  <c r="A94" i="147"/>
  <c r="G85" i="147"/>
  <c r="G86" i="147" s="1"/>
  <c r="G73" i="147"/>
  <c r="G74" i="147" s="1"/>
  <c r="G67" i="147"/>
  <c r="G68" i="147" s="1"/>
  <c r="F23" i="147"/>
  <c r="G23" i="147" s="1"/>
  <c r="E23" i="147"/>
  <c r="C23" i="147"/>
  <c r="F22" i="147"/>
  <c r="G22" i="147" s="1"/>
  <c r="E22" i="147"/>
  <c r="C22" i="147"/>
  <c r="D1" i="147"/>
  <c r="A123" i="128"/>
  <c r="A119" i="128"/>
  <c r="A115" i="128"/>
  <c r="A111" i="128"/>
  <c r="A107" i="128"/>
  <c r="A103" i="128"/>
  <c r="A99" i="128"/>
  <c r="A94" i="128"/>
  <c r="A91" i="128"/>
  <c r="A88" i="128"/>
  <c r="A85" i="128"/>
  <c r="A82" i="128"/>
  <c r="A79" i="128"/>
  <c r="A76" i="128"/>
  <c r="G73" i="128"/>
  <c r="G74" i="128" s="1"/>
  <c r="G67" i="128"/>
  <c r="G68" i="128" s="1"/>
  <c r="G61" i="128"/>
  <c r="G62" i="128" s="1"/>
  <c r="G53" i="128"/>
  <c r="G54" i="128" s="1"/>
  <c r="G47" i="128"/>
  <c r="G48" i="128" s="1"/>
  <c r="F23" i="128"/>
  <c r="G23" i="128" s="1"/>
  <c r="E23" i="128"/>
  <c r="C23" i="128"/>
  <c r="F22" i="128"/>
  <c r="G22" i="128" s="1"/>
  <c r="E22" i="128"/>
  <c r="C22" i="128"/>
  <c r="D1" i="128"/>
  <c r="A123" i="127"/>
  <c r="A119" i="127"/>
  <c r="A115" i="127"/>
  <c r="A111" i="127"/>
  <c r="A107" i="127"/>
  <c r="A103" i="127"/>
  <c r="A99" i="127"/>
  <c r="A94" i="127"/>
  <c r="A91" i="127"/>
  <c r="A88" i="127"/>
  <c r="A85" i="127"/>
  <c r="A82" i="127"/>
  <c r="A79" i="127"/>
  <c r="A76" i="127"/>
  <c r="G74" i="127"/>
  <c r="G73" i="127"/>
  <c r="G67" i="127"/>
  <c r="G68" i="127" s="1"/>
  <c r="G61" i="127"/>
  <c r="G62" i="127" s="1"/>
  <c r="G53" i="127"/>
  <c r="G54" i="127" s="1"/>
  <c r="G47" i="127"/>
  <c r="G48" i="127" s="1"/>
  <c r="F23" i="127"/>
  <c r="G23" i="127" s="1"/>
  <c r="E23" i="127"/>
  <c r="C23" i="127"/>
  <c r="F22" i="127"/>
  <c r="E22" i="127"/>
  <c r="C22" i="127"/>
  <c r="D1" i="127"/>
  <c r="A162" i="126"/>
  <c r="A158" i="126"/>
  <c r="A154" i="126"/>
  <c r="A150" i="126"/>
  <c r="A146" i="126"/>
  <c r="A142" i="126"/>
  <c r="A138" i="126"/>
  <c r="A134" i="126"/>
  <c r="A130" i="126"/>
  <c r="A126" i="126"/>
  <c r="A121" i="126"/>
  <c r="A118" i="126"/>
  <c r="A115" i="126"/>
  <c r="A112" i="126"/>
  <c r="A109" i="126"/>
  <c r="A106" i="126"/>
  <c r="A103" i="126"/>
  <c r="A100" i="126"/>
  <c r="A97" i="126"/>
  <c r="A94" i="126"/>
  <c r="G92" i="126"/>
  <c r="G86" i="126"/>
  <c r="G85" i="126"/>
  <c r="G73" i="126"/>
  <c r="G74" i="126" s="1"/>
  <c r="G68" i="126"/>
  <c r="G67" i="126"/>
  <c r="G59" i="126"/>
  <c r="G60" i="126" s="1"/>
  <c r="G54" i="126"/>
  <c r="G53" i="126"/>
  <c r="F23" i="126"/>
  <c r="G23" i="126" s="1"/>
  <c r="E23" i="126"/>
  <c r="C23" i="126"/>
  <c r="F22" i="126"/>
  <c r="G22" i="126" s="1"/>
  <c r="E22" i="126"/>
  <c r="C22" i="126"/>
  <c r="D1" i="126"/>
  <c r="A218" i="134"/>
  <c r="A214" i="134"/>
  <c r="A206" i="134"/>
  <c r="A202" i="134"/>
  <c r="A198" i="134"/>
  <c r="A194" i="134"/>
  <c r="A190" i="134"/>
  <c r="A186" i="134"/>
  <c r="A182" i="134"/>
  <c r="A178" i="134"/>
  <c r="A174" i="134"/>
  <c r="A170" i="134"/>
  <c r="A166" i="134"/>
  <c r="A162" i="134"/>
  <c r="A157" i="134"/>
  <c r="A154" i="134"/>
  <c r="A151" i="134"/>
  <c r="A148" i="134"/>
  <c r="A145" i="134"/>
  <c r="A142" i="134"/>
  <c r="A139" i="134"/>
  <c r="A136" i="134"/>
  <c r="A133" i="134"/>
  <c r="A130" i="134"/>
  <c r="A127" i="134"/>
  <c r="A124" i="134"/>
  <c r="A121" i="134"/>
  <c r="A118" i="134"/>
  <c r="G115" i="134"/>
  <c r="G116" i="134" s="1"/>
  <c r="G97" i="134"/>
  <c r="G98" i="134" s="1"/>
  <c r="G91" i="134"/>
  <c r="G92" i="134" s="1"/>
  <c r="G86" i="134"/>
  <c r="G59" i="134"/>
  <c r="G60" i="134" s="1"/>
  <c r="G23" i="134"/>
  <c r="F23" i="134"/>
  <c r="E23" i="134"/>
  <c r="C23" i="134"/>
  <c r="G22" i="134"/>
  <c r="F22" i="134"/>
  <c r="E22" i="134"/>
  <c r="C22" i="134"/>
  <c r="D1" i="134"/>
  <c r="A244" i="146"/>
  <c r="A240" i="146"/>
  <c r="A236" i="146"/>
  <c r="A232" i="146"/>
  <c r="A224" i="146"/>
  <c r="A220" i="146"/>
  <c r="A216" i="146"/>
  <c r="A212" i="146"/>
  <c r="A208" i="146"/>
  <c r="A204" i="146"/>
  <c r="A200" i="146"/>
  <c r="A196" i="146"/>
  <c r="A192" i="146"/>
  <c r="A188" i="146"/>
  <c r="A184" i="146"/>
  <c r="A180" i="146"/>
  <c r="A175" i="146"/>
  <c r="A172" i="146"/>
  <c r="A169" i="146"/>
  <c r="A166" i="146"/>
  <c r="A163" i="146"/>
  <c r="A160" i="146"/>
  <c r="A157" i="146"/>
  <c r="A154" i="146"/>
  <c r="A151" i="146"/>
  <c r="A148" i="146"/>
  <c r="A145" i="146"/>
  <c r="A142" i="146"/>
  <c r="A139" i="146"/>
  <c r="A136" i="146"/>
  <c r="A133" i="146"/>
  <c r="A130" i="146"/>
  <c r="G128" i="146"/>
  <c r="G122" i="146"/>
  <c r="G115" i="146"/>
  <c r="G116" i="146" s="1"/>
  <c r="G109" i="146"/>
  <c r="G110" i="146" s="1"/>
  <c r="G97" i="146"/>
  <c r="G98" i="146" s="1"/>
  <c r="G91" i="146"/>
  <c r="G92" i="146" s="1"/>
  <c r="G85" i="146"/>
  <c r="G86" i="146" s="1"/>
  <c r="G79" i="146"/>
  <c r="G80" i="146" s="1"/>
  <c r="G59" i="146"/>
  <c r="G60" i="146" s="1"/>
  <c r="F23" i="146"/>
  <c r="G23" i="146" s="1"/>
  <c r="E23" i="146"/>
  <c r="C23" i="146"/>
  <c r="F22" i="146"/>
  <c r="G22" i="146" s="1"/>
  <c r="E22" i="146"/>
  <c r="C22" i="146"/>
  <c r="D1" i="146"/>
  <c r="A218" i="108"/>
  <c r="A214" i="108"/>
  <c r="A206" i="108"/>
  <c r="A202" i="108"/>
  <c r="A198" i="108"/>
  <c r="A194" i="108"/>
  <c r="A190" i="108"/>
  <c r="A186" i="108"/>
  <c r="A182" i="108"/>
  <c r="A178" i="108"/>
  <c r="A174" i="108"/>
  <c r="A170" i="108"/>
  <c r="A166" i="108"/>
  <c r="A162" i="108"/>
  <c r="A157" i="108"/>
  <c r="A154" i="108"/>
  <c r="A151" i="108"/>
  <c r="A148" i="108"/>
  <c r="A145" i="108"/>
  <c r="A142" i="108"/>
  <c r="A139" i="108"/>
  <c r="A136" i="108"/>
  <c r="A133" i="108"/>
  <c r="A130" i="108"/>
  <c r="A127" i="108"/>
  <c r="A124" i="108"/>
  <c r="A121" i="108"/>
  <c r="A118" i="108"/>
  <c r="G115" i="108"/>
  <c r="G116" i="108" s="1"/>
  <c r="G109" i="108"/>
  <c r="G110" i="108" s="1"/>
  <c r="G97" i="108"/>
  <c r="G98" i="108" s="1"/>
  <c r="G91" i="108"/>
  <c r="G92" i="108" s="1"/>
  <c r="G85" i="108"/>
  <c r="G86" i="108" s="1"/>
  <c r="G79" i="108"/>
  <c r="G80" i="108" s="1"/>
  <c r="G23" i="108"/>
  <c r="F23" i="108"/>
  <c r="E23" i="108"/>
  <c r="C23" i="108"/>
  <c r="G22" i="108"/>
  <c r="F22" i="108"/>
  <c r="E22" i="108"/>
  <c r="C22" i="108"/>
  <c r="D1" i="108"/>
  <c r="A218" i="130"/>
  <c r="A214" i="130"/>
  <c r="A206" i="130"/>
  <c r="A202" i="130"/>
  <c r="A198" i="130"/>
  <c r="A194" i="130"/>
  <c r="A190" i="130"/>
  <c r="A186" i="130"/>
  <c r="A182" i="130"/>
  <c r="A178" i="130"/>
  <c r="A174" i="130"/>
  <c r="A170" i="130"/>
  <c r="A166" i="130"/>
  <c r="A162" i="130"/>
  <c r="A157" i="130"/>
  <c r="A154" i="130"/>
  <c r="A151" i="130"/>
  <c r="A148" i="130"/>
  <c r="A145" i="130"/>
  <c r="A142" i="130"/>
  <c r="A139" i="130"/>
  <c r="A136" i="130"/>
  <c r="A133" i="130"/>
  <c r="A130" i="130"/>
  <c r="A127" i="130"/>
  <c r="A124" i="130"/>
  <c r="A121" i="130"/>
  <c r="A118" i="130"/>
  <c r="G115" i="130"/>
  <c r="G116" i="130" s="1"/>
  <c r="G109" i="130"/>
  <c r="G110" i="130" s="1"/>
  <c r="G97" i="130"/>
  <c r="G98" i="130" s="1"/>
  <c r="G91" i="130"/>
  <c r="G92" i="130" s="1"/>
  <c r="G85" i="130"/>
  <c r="G86" i="130" s="1"/>
  <c r="G79" i="130"/>
  <c r="G80" i="130" s="1"/>
  <c r="G59" i="130"/>
  <c r="G60" i="130" s="1"/>
  <c r="F23" i="130"/>
  <c r="G23" i="130" s="1"/>
  <c r="E23" i="130"/>
  <c r="C23" i="130"/>
  <c r="F22" i="130"/>
  <c r="G22" i="130" s="1"/>
  <c r="E22" i="130"/>
  <c r="C22" i="130"/>
  <c r="D1" i="130"/>
  <c r="A218" i="145"/>
  <c r="A214" i="145"/>
  <c r="A206" i="145"/>
  <c r="A202" i="145"/>
  <c r="A198" i="145"/>
  <c r="A194" i="145"/>
  <c r="A190" i="145"/>
  <c r="A186" i="145"/>
  <c r="A182" i="145"/>
  <c r="A178" i="145"/>
  <c r="A174" i="145"/>
  <c r="A170" i="145"/>
  <c r="A166" i="145"/>
  <c r="A162" i="145"/>
  <c r="A157" i="145"/>
  <c r="A154" i="145"/>
  <c r="A151" i="145"/>
  <c r="A148" i="145"/>
  <c r="A145" i="145"/>
  <c r="A142" i="145"/>
  <c r="A139" i="145"/>
  <c r="A136" i="145"/>
  <c r="A133" i="145"/>
  <c r="A130" i="145"/>
  <c r="A127" i="145"/>
  <c r="A124" i="145"/>
  <c r="A121" i="145"/>
  <c r="A118" i="145"/>
  <c r="G116" i="145"/>
  <c r="G115" i="145"/>
  <c r="G109" i="145"/>
  <c r="G110" i="145" s="1"/>
  <c r="G98" i="145"/>
  <c r="G97" i="145"/>
  <c r="G91" i="145"/>
  <c r="G92" i="145" s="1"/>
  <c r="G86" i="145"/>
  <c r="G85" i="145"/>
  <c r="G79" i="145"/>
  <c r="G80" i="145" s="1"/>
  <c r="G60" i="145"/>
  <c r="G59" i="145"/>
  <c r="F23" i="145"/>
  <c r="G23" i="145" s="1"/>
  <c r="E23" i="145"/>
  <c r="C23" i="145"/>
  <c r="F22" i="145"/>
  <c r="G22" i="145" s="1"/>
  <c r="E22" i="145"/>
  <c r="C22" i="145"/>
  <c r="D1" i="145"/>
  <c r="A408" i="144"/>
  <c r="A404" i="144"/>
  <c r="A400" i="144"/>
  <c r="A396" i="144"/>
  <c r="A392" i="144"/>
  <c r="A388" i="144"/>
  <c r="A384" i="144"/>
  <c r="A380" i="144"/>
  <c r="A376" i="144"/>
  <c r="A372" i="144"/>
  <c r="A368" i="144"/>
  <c r="A364" i="144"/>
  <c r="A360" i="144"/>
  <c r="A356" i="144"/>
  <c r="A352" i="144"/>
  <c r="A348" i="144"/>
  <c r="A340" i="144"/>
  <c r="A336" i="144"/>
  <c r="A332" i="144"/>
  <c r="A328" i="144"/>
  <c r="A324" i="144"/>
  <c r="A320" i="144"/>
  <c r="A316" i="144"/>
  <c r="A312" i="144"/>
  <c r="A308" i="144"/>
  <c r="A300" i="144"/>
  <c r="A296" i="144"/>
  <c r="A292" i="144"/>
  <c r="A289" i="144"/>
  <c r="A286" i="144"/>
  <c r="A283" i="144"/>
  <c r="A280" i="144"/>
  <c r="A277" i="144"/>
  <c r="A274" i="144"/>
  <c r="A271" i="144"/>
  <c r="A268" i="144"/>
  <c r="A265" i="144"/>
  <c r="A262" i="144"/>
  <c r="A259" i="144"/>
  <c r="A256" i="144"/>
  <c r="A253" i="144"/>
  <c r="A250" i="144"/>
  <c r="A247" i="144"/>
  <c r="A244" i="144"/>
  <c r="A241" i="144"/>
  <c r="A238" i="144"/>
  <c r="A235" i="144"/>
  <c r="A232" i="144"/>
  <c r="A229" i="144"/>
  <c r="A226" i="144"/>
  <c r="A223" i="144"/>
  <c r="A220" i="144"/>
  <c r="A217" i="144"/>
  <c r="A214" i="144"/>
  <c r="A211" i="144"/>
  <c r="A208" i="144"/>
  <c r="G205" i="144"/>
  <c r="G206" i="144" s="1"/>
  <c r="G202" i="144"/>
  <c r="G199" i="144"/>
  <c r="G200" i="144" s="1"/>
  <c r="G196" i="144"/>
  <c r="G193" i="144"/>
  <c r="G194" i="144" s="1"/>
  <c r="G190" i="144"/>
  <c r="G188" i="144"/>
  <c r="G187" i="144"/>
  <c r="G186" i="144"/>
  <c r="G184" i="144"/>
  <c r="G182" i="144"/>
  <c r="G181" i="144"/>
  <c r="G180" i="144"/>
  <c r="G178" i="144"/>
  <c r="G176" i="144"/>
  <c r="G175" i="144"/>
  <c r="G174" i="144"/>
  <c r="G172" i="144"/>
  <c r="G168" i="144"/>
  <c r="G166" i="144"/>
  <c r="G163" i="144"/>
  <c r="G164" i="144" s="1"/>
  <c r="G162" i="144"/>
  <c r="G160" i="144"/>
  <c r="G154" i="144"/>
  <c r="G148" i="144"/>
  <c r="G142" i="144"/>
  <c r="G139" i="144"/>
  <c r="G140" i="144" s="1"/>
  <c r="G138" i="144"/>
  <c r="G136" i="144"/>
  <c r="G130" i="144"/>
  <c r="G127" i="144"/>
  <c r="G128" i="144" s="1"/>
  <c r="G126" i="144"/>
  <c r="G124" i="144"/>
  <c r="G118" i="144"/>
  <c r="G115" i="144"/>
  <c r="G116" i="144" s="1"/>
  <c r="G114" i="144"/>
  <c r="G112" i="144"/>
  <c r="G106" i="144"/>
  <c r="G98" i="144"/>
  <c r="G92" i="144"/>
  <c r="G86" i="144"/>
  <c r="G80" i="144"/>
  <c r="G74" i="144"/>
  <c r="G68" i="144"/>
  <c r="G62" i="144"/>
  <c r="G56" i="144"/>
  <c r="G50" i="144"/>
  <c r="G44" i="144"/>
  <c r="G36" i="144"/>
  <c r="G28" i="144"/>
  <c r="G23" i="144"/>
  <c r="F23" i="144"/>
  <c r="E23" i="144"/>
  <c r="C23" i="144"/>
  <c r="G22" i="144"/>
  <c r="F22" i="144"/>
  <c r="E22" i="144"/>
  <c r="C22" i="144"/>
  <c r="E21" i="88"/>
  <c r="E20" i="88"/>
  <c r="C2" i="88"/>
  <c r="E26" i="44"/>
  <c r="E25" i="44"/>
  <c r="G23" i="132" l="1"/>
  <c r="G22" i="127"/>
</calcChain>
</file>

<file path=xl/sharedStrings.xml><?xml version="1.0" encoding="utf-8"?>
<sst xmlns="http://schemas.openxmlformats.org/spreadsheetml/2006/main" count="11025" uniqueCount="1409">
  <si>
    <t>Informes sobre la Situación Económica, las Finanzas Públicas y la Deuda Pública</t>
  </si>
  <si>
    <t>Programa presupuestario</t>
  </si>
  <si>
    <t>Ramo</t>
  </si>
  <si>
    <t>Unidad responsable</t>
  </si>
  <si>
    <t>ALINEACIÓN</t>
  </si>
  <si>
    <t>Clasificación Funcional</t>
  </si>
  <si>
    <t>Finalidad</t>
  </si>
  <si>
    <t>Función</t>
  </si>
  <si>
    <t>Subfunción</t>
  </si>
  <si>
    <t>Actividad Institucional</t>
  </si>
  <si>
    <t>PRESUPUESTO</t>
  </si>
  <si>
    <t>Meta anual</t>
  </si>
  <si>
    <t>Meta al período</t>
  </si>
  <si>
    <t>Pagado al período</t>
  </si>
  <si>
    <t>Avance %</t>
  </si>
  <si>
    <t>Millones de pesos</t>
  </si>
  <si>
    <t>Al periodo</t>
  </si>
  <si>
    <t>PRESUPUESTO MODIFICADO</t>
  </si>
  <si>
    <t>RESULTADOS</t>
  </si>
  <si>
    <t>INDICADORES</t>
  </si>
  <si>
    <t>METAS-AVANCE</t>
  </si>
  <si>
    <t>DENOMINACIÓN</t>
  </si>
  <si>
    <t>OBJETIVOS</t>
  </si>
  <si>
    <t>UNIDAD DE MEDIDA</t>
  </si>
  <si>
    <t>TIPO-DIMENSIÓN-FRECUENCIA</t>
  </si>
  <si>
    <t xml:space="preserve">Meta Anual Programada: </t>
  </si>
  <si>
    <t xml:space="preserve">Meta al Período: </t>
  </si>
  <si>
    <t>Realizado al Período:</t>
  </si>
  <si>
    <t>Justificación de diferencia de avances con respecto a las metas programadas</t>
  </si>
  <si>
    <t>MÉTODO DE CÁLCULO</t>
  </si>
  <si>
    <t>Justificación de adecuaciones en la Meta Anual</t>
  </si>
  <si>
    <t>Trimestres que presentaron adecuaciones</t>
  </si>
  <si>
    <t>Adecuaciones en la Meta al Período</t>
  </si>
  <si>
    <t xml:space="preserve">Meta Anual Ajustada: </t>
  </si>
  <si>
    <t xml:space="preserve">Meta Ajustada al Período: </t>
  </si>
  <si>
    <t>Justificación de los ajustes a las metas</t>
  </si>
  <si>
    <t xml:space="preserve">Avance % al Período: </t>
  </si>
  <si>
    <t>Unidad administrativa</t>
  </si>
  <si>
    <t>1 - Gobierno</t>
  </si>
  <si>
    <t>Alineación Institucional</t>
  </si>
  <si>
    <t>Objetivo Estratégico</t>
  </si>
  <si>
    <t>44 - Instituto Nacional de Transparencia, Acceso a la Información y Protección de Datos Personales</t>
  </si>
  <si>
    <t>100 - Presidencia</t>
  </si>
  <si>
    <t>8 - Otros Servicios Generales</t>
  </si>
  <si>
    <t>10 - Transparencia, acceso a la información y protección de datos personales</t>
  </si>
  <si>
    <t>4 - Garantizar el acceso a la información y la protección de datos personales</t>
  </si>
  <si>
    <t>Impulsar el desempeño organizacional y promover un modelo institucional de servicio público orientado a resultados con un enfoque de derechos humanos y perspectiva de género.</t>
  </si>
  <si>
    <t>Promedio</t>
  </si>
  <si>
    <t>Estratégico-Eficacia-Anual</t>
  </si>
  <si>
    <t>Porcentaje</t>
  </si>
  <si>
    <t>Gestión-Eficacia-Trimestral</t>
  </si>
  <si>
    <t>Gestión-Eficacia-Semestral</t>
  </si>
  <si>
    <t>No aplica</t>
  </si>
  <si>
    <t>Índice</t>
  </si>
  <si>
    <t>PRESUPUESTO ORIGINAL</t>
  </si>
  <si>
    <t>E002 - Promover el pleno ejercicio de los derechos de acceso a la información pública y de protección de datos personales.</t>
  </si>
  <si>
    <t>Promover el pleno ejercicio de los derechos de acceso a la información pública y de protección de datos personales, así como la transparencia y apertura de las instituciones públicas.</t>
  </si>
  <si>
    <t>220 - Dirección General de Asuntos Internacionales</t>
  </si>
  <si>
    <t>Estratégico - Eficacia - Anual</t>
  </si>
  <si>
    <t>Gestión - Eficacia - Trimestral</t>
  </si>
  <si>
    <t>INFORMES SOBRE LA SITUACIÓN ECONÓMICA, LAS FINANZAS PÚBLICAS Y LA DEUDA PÚBLICA</t>
  </si>
  <si>
    <t>Instituto Nacional de Transparencia, Acceso a la Información y Protección de Datos Personales</t>
  </si>
  <si>
    <t>Ramo 44</t>
  </si>
  <si>
    <t>MISIÓN: Garantizar en el Estado mexicano los derechos de las personas a la información pública y a la protección de sus datos personales, así como promover una cultura de transparencia, rendición de cuentas y debido tratamiento de datos personales para el fortalecimiento de una sociedad incluyente y participativa.</t>
  </si>
  <si>
    <t>Presupuesto Anual y Presupuesto Trimestral</t>
  </si>
  <si>
    <t>al periodo</t>
  </si>
  <si>
    <t>Dirección General de Asuntos Internacionales</t>
  </si>
  <si>
    <t>Dirección General de Gestión de Información y Estudios</t>
  </si>
  <si>
    <t>Dirección General de Capacitación</t>
  </si>
  <si>
    <t>Dirección General de Gobierno Abierto y Transparencia</t>
  </si>
  <si>
    <t>Dirección General de Enlace con Organismos Públicos Autónomos, Empresas Paraestatales, Entidades Financieras, Fondos y Fideicomisos</t>
  </si>
  <si>
    <t>Dirección General de Prevención y Autorregulación</t>
  </si>
  <si>
    <t>Dirección General de Asuntos Jurídicos</t>
  </si>
  <si>
    <t>Dirección General de Planeación y Desempeño Institucional</t>
  </si>
  <si>
    <t xml:space="preserve">Avance </t>
  </si>
  <si>
    <t>Promedio porcentual</t>
  </si>
  <si>
    <t>330 - Dirección General de Gobierno Abierto y Transparencia</t>
  </si>
  <si>
    <t>170 - Dirección General de Comunicación Social y Difusión</t>
  </si>
  <si>
    <t>Avance</t>
  </si>
  <si>
    <t xml:space="preserve">Dirección General de Evaluación </t>
  </si>
  <si>
    <t>Dirección General de Normatividad y Consulta</t>
  </si>
  <si>
    <t>Dirección General de Protección de Derechos y Sanción</t>
  </si>
  <si>
    <t>Dirección General de Atención al Pleno</t>
  </si>
  <si>
    <t>Dirección General de Cumplimientos y Responsabilidades</t>
  </si>
  <si>
    <t>E001 - Garantizar el óptimo cumplimiento de los derechos de acceso a la información pública y la protección de datos personales.</t>
  </si>
  <si>
    <t>Garantizar el óptimo cumplimiento de los derechos de acceso a la información pública y la protección de datos personales.</t>
  </si>
  <si>
    <t xml:space="preserve">   </t>
  </si>
  <si>
    <t>430 - Dirección General de Protección de Derechos y Sanción</t>
  </si>
  <si>
    <t>710 - Dirección General de Atención al Pleno</t>
  </si>
  <si>
    <t>720 - Dirección General de Cumplimientos y Responsabilidades</t>
  </si>
  <si>
    <t>Dirección General de Tecnologías de la Información</t>
  </si>
  <si>
    <t>Dirección General de Políticas de Acceso</t>
  </si>
  <si>
    <t>Dirección General de Vinculación, Coordinación y Colaboración con Entidades Federativas</t>
  </si>
  <si>
    <t>Dirección General Técnica, Seguimiento y Normatividad</t>
  </si>
  <si>
    <t>Dirección General de Administración</t>
  </si>
  <si>
    <t>Unidad Responsable:</t>
  </si>
  <si>
    <t>Enfoques transversales</t>
  </si>
  <si>
    <t>Porcentaje de avance en los pagos por proyectos de inmuebles</t>
  </si>
  <si>
    <t>AF=(pago realizado/pago programado)*100</t>
  </si>
  <si>
    <t>Efecto:</t>
  </si>
  <si>
    <t>Trimestres que presentaron ajustes:</t>
  </si>
  <si>
    <t>DATOS DEL PROGRAMA PRESUPUESTARIO</t>
  </si>
  <si>
    <t>Otros Motivos:</t>
  </si>
  <si>
    <t>Causa y efecto:</t>
  </si>
  <si>
    <t>                    Secretaría</t>
  </si>
  <si>
    <t>340 - Dirección General de Enlace con Autoridades Laborales, Sindicatos, Universidades, Personas Físicas y Morales</t>
  </si>
  <si>
    <t>350 - Dirección General de Enlace con Partidos Políticos, Organismos Electorales y Descentralizados</t>
  </si>
  <si>
    <t>ICCOT = αIGCPT + βIGCR + γIGDUT + δIGCAP</t>
  </si>
  <si>
    <t>360 - Dirección General de Enlace con Organismos Públicos Autónomos, Empresas Paraestatales, Entidades Financieras, Fondos y Fideicomisos</t>
  </si>
  <si>
    <t>370- Dirección General de Enlace con los Poderes Legislativo y Judicial</t>
  </si>
  <si>
    <t xml:space="preserve">PRESUPUESTO ORIGINAL </t>
  </si>
  <si>
    <t>410 - Dirección General de Normatividad y Consulta</t>
  </si>
  <si>
    <t>320 - Dirección General de Evaluación</t>
  </si>
  <si>
    <t>Tipo de ajuste en la Meta anual:</t>
  </si>
  <si>
    <t>Justificación de ajustes en la Meta anual:</t>
  </si>
  <si>
    <t xml:space="preserve"> Dirección General de Enlace con Autoridades Laborales, Sindicatos, Universidades, Personas Físicas y Morales</t>
  </si>
  <si>
    <t>Dirección General de Enlace con Partidos Políticos, Organismos Electorales y Descentralizados</t>
  </si>
  <si>
    <t xml:space="preserve"> Dirección General de Comunicación Social y Difusión</t>
  </si>
  <si>
    <t>240 - Dirección General de Gestión de la Información y Estudios</t>
  </si>
  <si>
    <t>250 - Dirección General de Capacitación</t>
  </si>
  <si>
    <t>260 - Dirección General de Promoción y de Vinculación con la Sociedad</t>
  </si>
  <si>
    <t>440 - Dirección General de Prevención y Autorregulación</t>
  </si>
  <si>
    <t>Porcentaje de utilidad de las herramientas que el INAI pone a disposición de los responsables para facilitar el cumplimiento de las obligaciones en materia de protección de datos personales.</t>
  </si>
  <si>
    <t>Los responsables de los datos personales cuentan con herramientas de facilitación en materia de protección de datos personales disponibles.</t>
  </si>
  <si>
    <t>(Número de responsables que responden encuesta de satisfacción y encontraron útiles las herramientas / número total de encuestas respondidas)*100</t>
  </si>
  <si>
    <t>Porcentaje de esquemas de autorregulación (EA) evaluados</t>
  </si>
  <si>
    <t>Operación del Registro de Esquemas de Autorregulación Vinculante (REA).</t>
  </si>
  <si>
    <t>Realización de acciones para impulsar la autorregulación.</t>
  </si>
  <si>
    <t>(Actividades de proyectos para impulsar la autorregulación realizadas/ Total de actividades programadas )*100</t>
  </si>
  <si>
    <t xml:space="preserve">Elaboración de material para orientar en el cumplimiento de obligaciones en materia de protección de datos personales. </t>
  </si>
  <si>
    <t>(Actividades relacionadas con la elaboración de material para orientar  en el cumplimiento de obligaciones en materia de protección de datos personales realizadas  / Total de actividades programadas)*100</t>
  </si>
  <si>
    <t>Porcentaje de solicitudes de autorización de medidas compensatorias así como para el uso de hiperenlaces o hipervínculos en una página de Internet del INAI para dar a conocer avisos de privacidad a través de medidas compensatorias atendidas.</t>
  </si>
  <si>
    <t>Atención de solicitudes de autorización de medidas compensatorias así como para el uso de hiperenlaces o hipervínculos en una página de Internet del INAI para dar a conocer avisos de privacidad a través de medidas compensatorias.</t>
  </si>
  <si>
    <t xml:space="preserve">(Solicitudes de autorización de medidas compensatorias así como para el uso de hiperenlaces o hipervínculos en una página de Internet del INAI para dar a conocer avisos de privacidad a través de medidas compensatorias atendidas en el trimestre/ Solicitudes que deben ser atendidas en el trimestre)* 100 </t>
  </si>
  <si>
    <t xml:space="preserve">Promoción de la educación cívica y cultura para el ejercicio del derecho de protección de datos personales entre los titulares. </t>
  </si>
  <si>
    <t>(Actividades relacionadas con la promoción de la educación cívica y cultura para el ejercicio del derecho de protección de datos personales entre los titulares realizadas/ Total de actividades programadas)*100</t>
  </si>
  <si>
    <t>Porcentaje de consultas especializadas atendidas por la DGPAR.</t>
  </si>
  <si>
    <t xml:space="preserve">Atención a consultas especializadas. </t>
  </si>
  <si>
    <t>(Consultas especializadas atendidas en el trimestre/ Consultas especializadas que deben ser atendidas en el trimestre)*100</t>
  </si>
  <si>
    <t>E003 - Coordinar el Sistema Nacional de Transparencia, Acceso a la Información y de Protección de Datos Personales</t>
  </si>
  <si>
    <t>310- Dirección General de Políticas de Acceso</t>
  </si>
  <si>
    <t>E003 - Coordinar el Sistema Nacional de Transparencia, Acceso a la Información y de Protección de Datos Personales.</t>
  </si>
  <si>
    <t>610 - Dirección General de Vinculación, Coordinación y Colaboración con Entidades Federativas</t>
  </si>
  <si>
    <t>Coordinar el Sistema Nacional de Transparencia y de Protección de Datos Personales, para que los órganos garantes establezcan, apliquen y evalúen acciones de acceso a la información pública, protección y debido tratamiento de datos personales</t>
  </si>
  <si>
    <t>620 - Dirección General Técnica, Seguimiento y Normatividad</t>
  </si>
  <si>
    <t>E004 - Desempeño organizacional y modelo institucional orientado a resultados con enfoque de derechos humanos y perspectiva de género.</t>
  </si>
  <si>
    <t>160 - Dirección General de Asuntos Jurídicos</t>
  </si>
  <si>
    <t xml:space="preserve">Porcentaje </t>
  </si>
  <si>
    <t>O001 - Actividades de apoyo a la función pública y buen gobierno</t>
  </si>
  <si>
    <t>3 - Coordinación de la Política de Gobierno</t>
  </si>
  <si>
    <t>4 - Función Pública</t>
  </si>
  <si>
    <t>1 - Función pública y buen gobierno</t>
  </si>
  <si>
    <t>180 - Dirección General de Planeación y Desempeño Institucional</t>
  </si>
  <si>
    <t>M001 - Actividades de apoyo administrativo</t>
  </si>
  <si>
    <t>210 - Administración</t>
  </si>
  <si>
    <t>210 - Dirección General de Administración</t>
  </si>
  <si>
    <t>230 - Dirección General de Tecnologías de la Información</t>
  </si>
  <si>
    <t>Coordinar el Sistema Nacional de Transparencia y de Protección de Datos Personales, para que los órganos garantes establezcan, apliquen y evalúen acciones de acceso a la información pública, protección y debido tratamiento de datos personales.</t>
  </si>
  <si>
    <t>Dirección General de Enlace con la Administración Pública Centralizada y Tribunales Administrativos</t>
  </si>
  <si>
    <t>Dirección General de Enlace con los Poderes Legislativo y Judicial</t>
  </si>
  <si>
    <t>Dirección General de Promoción y Vinculación con la Sociedad</t>
  </si>
  <si>
    <t>380- Dirección General de Enlace con la Administración Pública Centralizada y Tribunales Administrativos</t>
  </si>
  <si>
    <t>Órgano Interno de Control</t>
  </si>
  <si>
    <t>500 - Órgano Interno de Control</t>
  </si>
  <si>
    <t>Porcentaje de esquemas de autorregulación (EA) reconocidos.</t>
  </si>
  <si>
    <t>(Esquemas de autorregulación reconocidos en el trimestre / Esquemas de autorregulación que deben ser reconocidos en el trimestre)*100</t>
  </si>
  <si>
    <t>En seguimiento a la metodología de Evaluación de Desempeño implementada por el Instituto se reportan matrices de indicador para resultado, indicadores de desempeño y avance de metas por Unidad Administrativa. Las Unidades Administrativas adscritas a este Programa Presupuestario son:</t>
  </si>
  <si>
    <t>En seguimiento a la metodología de Evaluación de Desempeño implementada por el Instituto se reportan matrices de indicador para resultado, indicadores de desempeño y avance de metas por Unidad Administrativa. La Unidad Administrativa adscrita a este Programa Presupuestario es:</t>
  </si>
  <si>
    <t>Atención a las auditorias que voluntariamente se sometan los responsables  del tratamiento de los datos personales</t>
  </si>
  <si>
    <t>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t>
  </si>
  <si>
    <t>Contribuir a promover el pleno ejercicio de los derechos de acceso a la información pública y de protección de datos personales, así como la transparencia y apertura de las instituciones públicas, mediante acciones de capacitación y formación educativa coordinadas, dirigidas a  sujetos regulados, sujetos obligados,  integrantes del Sistema Nacional de Transparencia, en materia de transparencia, acceso a la información, protección de datos personales, archivo y temas relacionados.</t>
  </si>
  <si>
    <t>√(Porcentaje de cumplimiento del ICCT * Porcentaje de aplicabilidad de la capacitación presencial y programa de aliados)</t>
  </si>
  <si>
    <t>Promedio de cumplimiento de los Sujetos Obligados, con lo establecido en el (ICCT) Índice de Capacitación para el Fortalecimiento de una Cultura de Transparencia y Protección de Datos Personales (PCICCT)</t>
  </si>
  <si>
    <t>Sumatoria del puntaje obtenido en el ICCT por sujeto obligado con Programa de Capacitación en la materia / Total de Sujetos Obligados con Programa de Capacitación en la materia</t>
  </si>
  <si>
    <t>Porcentaje de sujetos obligados del ámbito federal de la Ley General de Protección de Datos Personales en Posesión de Sujetos Obligados que cuentan con una política interna o programa de protección de datos personales.</t>
  </si>
  <si>
    <t>Contribuir a promover el pleno ejercicio de los derechos de acceso a la información pública y de protección de datos personales, así como la transparencia y apertura de las instituciones públicas, mediante la elaboración de mecanismos  para ayudar a los responsables del tratamiento de datos personales al cumplimiento de sus obligaciones en la materia, así como para elevar los niveles de protección y llevar a cabo acciones para promover el ejercicio libre e informado del derecho entre los titulares.</t>
  </si>
  <si>
    <t>(Número  de sujetos obligados del ámbito federal que cuentan con una política interna o programa de protección de datos personales/ Número total de sujetos obligados del ámbito federal)*100</t>
  </si>
  <si>
    <t>(Esquemas de autorregulación evaluados en el trimestre / Esquemas de autorregulación que deben ser evaluados en el trimestre)*100</t>
  </si>
  <si>
    <t>Porcentaje de actividades realizadas por la DGPAR relacionadas con el impulso de la autorregulación.</t>
  </si>
  <si>
    <t xml:space="preserve">Porcentaje de actividades relacionadas con la elaboración de material para orientar  en el cumplimiento de obligaciones en materia de protección de datos personales. </t>
  </si>
  <si>
    <t xml:space="preserve">Porcentaje de actividades realizadas por la DGPAR para promover la educación cívica y cultura para el ejercicio del derecho de protección de datos personales entre los titulares. </t>
  </si>
  <si>
    <t>450 - Dirección General de Evaluación, Investigación y Verificación del Sector Público</t>
  </si>
  <si>
    <t>Promedio de enseñanza aprendizaje de las acciones de capacitación presencial en Protección de Datos Personales.
PEACP</t>
  </si>
  <si>
    <t>420 - Dirección General de Investigación y Verificación del Sector Privado</t>
  </si>
  <si>
    <t xml:space="preserve">Promover el pleno ejercicio de los derechos de acceso a la información pública y de protección de datos personales, así como la transparencia y apertura de las instituciones públicas. </t>
  </si>
  <si>
    <t>Dirección General de Investigación y Verificación del Sector Privado</t>
  </si>
  <si>
    <t>Dirección General de Evaluación, Investigación y Verificación del Sector Público</t>
  </si>
  <si>
    <t>Matriz de Indicadores para Resultados</t>
  </si>
  <si>
    <t>Meta al Período</t>
  </si>
  <si>
    <t>Meta Ajustada al Período</t>
  </si>
  <si>
    <t>Causa:</t>
  </si>
  <si>
    <t xml:space="preserve">  </t>
  </si>
  <si>
    <t>Justificación de ajustes a las metas</t>
  </si>
  <si>
    <t>K025 - Proyectos de inmuebles (oficinas administrativas)</t>
  </si>
  <si>
    <t>                                 Secretaría de Acceso a la Información</t>
  </si>
  <si>
    <r>
      <t>NIVEL:</t>
    </r>
    <r>
      <rPr>
        <sz val="11"/>
        <color rgb="FF000000"/>
        <rFont val="Soberana Sans"/>
        <family val="3"/>
      </rPr>
      <t xml:space="preserve"> </t>
    </r>
    <r>
      <rPr>
        <b/>
        <sz val="11"/>
        <color rgb="FF000000"/>
        <rFont val="Soberana Sans"/>
        <family val="3"/>
      </rPr>
      <t>Fin</t>
    </r>
  </si>
  <si>
    <r>
      <t>Avance % al Período:</t>
    </r>
    <r>
      <rPr>
        <sz val="11"/>
        <color rgb="FF000000"/>
        <rFont val="Soberana Sans"/>
        <family val="3"/>
      </rPr>
      <t xml:space="preserve"> </t>
    </r>
  </si>
  <si>
    <r>
      <t>NIVEL:</t>
    </r>
    <r>
      <rPr>
        <sz val="11"/>
        <color rgb="FF000000"/>
        <rFont val="Soberana Sans"/>
        <family val="3"/>
      </rPr>
      <t xml:space="preserve"> </t>
    </r>
    <r>
      <rPr>
        <b/>
        <sz val="11"/>
        <color rgb="FF000000"/>
        <rFont val="Soberana Sans"/>
        <family val="3"/>
      </rPr>
      <t>Propósito</t>
    </r>
  </si>
  <si>
    <r>
      <t>NIVEL:</t>
    </r>
    <r>
      <rPr>
        <sz val="11"/>
        <color rgb="FF000000"/>
        <rFont val="Soberana Sans"/>
        <family val="3"/>
      </rPr>
      <t xml:space="preserve"> </t>
    </r>
    <r>
      <rPr>
        <b/>
        <sz val="11"/>
        <color rgb="FF000000"/>
        <rFont val="Soberana Sans"/>
        <family val="3"/>
      </rPr>
      <t>Componente</t>
    </r>
  </si>
  <si>
    <r>
      <t>NIVEL:</t>
    </r>
    <r>
      <rPr>
        <sz val="11"/>
        <color rgb="FF000000"/>
        <rFont val="Soberana Sans"/>
        <family val="3"/>
      </rPr>
      <t xml:space="preserve"> </t>
    </r>
    <r>
      <rPr>
        <b/>
        <sz val="11"/>
        <color rgb="FF000000"/>
        <rFont val="Soberana Sans"/>
        <family val="3"/>
      </rPr>
      <t>Actividad</t>
    </r>
  </si>
  <si>
    <r>
      <t>NIVEL:</t>
    </r>
    <r>
      <rPr>
        <sz val="11"/>
        <color indexed="8"/>
        <rFont val="Soberana Sans"/>
        <family val="3"/>
      </rPr>
      <t xml:space="preserve"> </t>
    </r>
    <r>
      <rPr>
        <b/>
        <sz val="11"/>
        <color indexed="8"/>
        <rFont val="Soberana Sans"/>
        <family val="3"/>
      </rPr>
      <t>Fin</t>
    </r>
  </si>
  <si>
    <r>
      <t>Avance % al Período:</t>
    </r>
    <r>
      <rPr>
        <sz val="11"/>
        <color indexed="8"/>
        <rFont val="Soberana Sans"/>
        <family val="3"/>
      </rPr>
      <t xml:space="preserve"> </t>
    </r>
  </si>
  <si>
    <r>
      <t>NIVEL:</t>
    </r>
    <r>
      <rPr>
        <sz val="11"/>
        <color indexed="8"/>
        <rFont val="Soberana Sans"/>
        <family val="3"/>
      </rPr>
      <t xml:space="preserve"> </t>
    </r>
    <r>
      <rPr>
        <b/>
        <sz val="11"/>
        <color indexed="8"/>
        <rFont val="Soberana Sans"/>
        <family val="3"/>
      </rPr>
      <t>Propósito</t>
    </r>
  </si>
  <si>
    <r>
      <t>NIVEL:</t>
    </r>
    <r>
      <rPr>
        <sz val="11"/>
        <color indexed="8"/>
        <rFont val="Soberana Sans"/>
        <family val="3"/>
      </rPr>
      <t xml:space="preserve"> </t>
    </r>
    <r>
      <rPr>
        <b/>
        <sz val="11"/>
        <color indexed="8"/>
        <rFont val="Soberana Sans"/>
        <family val="3"/>
      </rPr>
      <t>Componente</t>
    </r>
  </si>
  <si>
    <r>
      <t>NIVEL:</t>
    </r>
    <r>
      <rPr>
        <sz val="11"/>
        <color indexed="8"/>
        <rFont val="Soberana Sans"/>
        <family val="3"/>
      </rPr>
      <t xml:space="preserve"> </t>
    </r>
    <r>
      <rPr>
        <b/>
        <sz val="11"/>
        <color indexed="8"/>
        <rFont val="Soberana Sans"/>
        <family val="3"/>
      </rPr>
      <t>Actividad</t>
    </r>
  </si>
  <si>
    <r>
      <t>Unidad Responsable:</t>
    </r>
    <r>
      <rPr>
        <sz val="11"/>
        <color indexed="8"/>
        <rFont val="Soberana Sans"/>
        <family val="3"/>
      </rPr>
      <t xml:space="preserve"> </t>
    </r>
    <r>
      <rPr>
        <b/>
        <i/>
        <sz val="11"/>
        <color indexed="8"/>
        <rFont val="Soberana Sans"/>
        <family val="3"/>
      </rPr>
      <t>210 - Administración</t>
    </r>
  </si>
  <si>
    <t>Programa Presupuestario E-001
 Garantizar el óptimo cumplimiento de los derechos de acceso a la información pública y la protección de datos personales</t>
  </si>
  <si>
    <t>Programa Presupuestario E-002
  Promover el pleno ejercicio de los derechos de acceso a la información pública y de protección de datos personales</t>
  </si>
  <si>
    <t>Programa Presupuestario E-003
  Coordinar el Sistema Nacional de Transparencia, Acceso a la Información y de Protección de Datos Personales</t>
  </si>
  <si>
    <t>Programa Presupuestario E-004
 Desempeño organizacional y modelo institucional orientado a resultados con enfoque de derechos humanos y perspectiva de género</t>
  </si>
  <si>
    <t>Programa Presupuestario M-001
Actividades de apoyo administrativo</t>
  </si>
  <si>
    <t>Programa Presupuestario O-001
Actividades de apoyo a la función pública y buen gobierno</t>
  </si>
  <si>
    <t>Programa Presupuestario K-025
Proyectos de inmuebles (oficinas administrativas)</t>
  </si>
  <si>
    <t xml:space="preserve">1 - Gobierno </t>
  </si>
  <si>
    <t>                                 Secretaría de Protección de Datos Personales</t>
  </si>
  <si>
    <t>                                 Secretaría Técnica del Pleno</t>
  </si>
  <si>
    <t>                                 Secretaría Ejecutiva</t>
  </si>
  <si>
    <t>                                 Secretaría Ejecutiva del Sistema Nacional de Transparencia</t>
  </si>
  <si>
    <t>                                 Presidencia</t>
  </si>
  <si>
    <t>                                 Órgano Interno de Control</t>
  </si>
  <si>
    <t>Índice de Gestión para Resultados con enfoque de derechos humanos y perspectiva de género (IGpR)</t>
  </si>
  <si>
    <t>Contribuir a impulsar el desempeño organizacional y promover un modelo institucional de servicio público orientado a resultados con un enfoque de derechos humanos y perspectiva de género mediante la salvaguarda de los intereses jurídicos del INAI.</t>
  </si>
  <si>
    <t xml:space="preserve">IGpR= (Calificación del requisito Planeación orientada a resultados + Calificación del requisito Presupuesto basado en Resultados + Calificación del requisito  Gestión financiera, auditoría y adquisiciones + Calificación del requisito Gestión de programas y proyectos + Calificación del requisito Seguimiento y evaluación + Calificación del requisito Asuntos Jurídicos) / 6 </t>
  </si>
  <si>
    <t>Porcentaje de juicios de amparo favorables concluidos</t>
  </si>
  <si>
    <t xml:space="preserve">Las unidades administrativas del  INAI cuentan con la salvaguarda de sus intereses jurídicos ante el Poder Judicial de la Federación y el Tribunal Federal de Justicia Administrativa </t>
  </si>
  <si>
    <t>(Total de juicios de amparo concluidos favorablemente /Número de juicios de amparo concluidos) * 100</t>
  </si>
  <si>
    <t>Porcentaje de juicios de nulidad favorables concluidos</t>
  </si>
  <si>
    <t>(Total de juicios de nulidad concluidos favorablemente /Número de juicios de nulidad concluidos) * 100</t>
  </si>
  <si>
    <t>Porcentaje de resoluciones obtenidas del Poder Judicial de la Federación donde se reconoce la comparecencia del Instituto.</t>
  </si>
  <si>
    <t>1. Defensa jurídica proporcionada hasta el punto de llegar a una resolución emitida por el Poder Judicial de la Federación, en la que se reconoce la comparecencia del Instituto.</t>
  </si>
  <si>
    <t>(Número de juicios de amparo en los que se reconoció la comparecencia del INAI /Total de juicios de amparo notificados al INAI, en que debe comparecer) * 100</t>
  </si>
  <si>
    <t>Gestión - Eficacia - Semestral</t>
  </si>
  <si>
    <t>Porcentaje de resoluciones obtenidas del Tribunal Federal de Justicia Administrativa donde se reconoce la comparecencia del Instituto.</t>
  </si>
  <si>
    <t>2. Defensa jurídica proporcionada hasta el punto de llegar a una resolución emitida por el Tribunal Federal de Justicia Administrativa, en la que se reconoce la comparecencia del Instituto.</t>
  </si>
  <si>
    <t>(Número de juicios de nulidad en los que se reconoció la comparecencia del INAI /Total de juicios de nulidad notificados al INAI, en que debe comparecer) * 100</t>
  </si>
  <si>
    <t>Porcentaje de atención de solicitudes de asesoría legal en procesos de licitación, invitaciones y adjudicaciones otorgada.</t>
  </si>
  <si>
    <t>3. Asesoría legal del Instituto en procesos de licitación, invitaciones y adjudicaciones otorgada.</t>
  </si>
  <si>
    <t>(Número de consultas atendidas/ Total de consultas presentadas) * 100</t>
  </si>
  <si>
    <t>Gestión - Eficiencia - Semestral</t>
  </si>
  <si>
    <t>Porcentaje de asuntos correctamente publicados en el Diario Oficial de la Federación, y actualización del marco normativo.</t>
  </si>
  <si>
    <t>4. Publicaciones realizadas en el Diario Oficial de Federación y su difusión.</t>
  </si>
  <si>
    <t>(Número de asuntos publicados/Total de gestionados para publicación y la actualización correspondiente del marco normativo) * 100</t>
  </si>
  <si>
    <t xml:space="preserve">Porcentaje de respuestas dadas a las solicitudes de información </t>
  </si>
  <si>
    <t xml:space="preserve">(Número de respuestas entregadas/Total de solicitudes turnadas por la Dirección General a las unidades administrativas del INAI) * 100
</t>
  </si>
  <si>
    <t>Porcentaje de  proyectos de resoluciones elaborados.</t>
  </si>
  <si>
    <t xml:space="preserve">
6. Proyectos de resoluciones del Comité de Transparencia elaborados.</t>
  </si>
  <si>
    <t xml:space="preserve">(Número de proyectos de resolución/ Número de solicitudes de clasificación confirmadas, revocadas o modificadas) * 100
</t>
  </si>
  <si>
    <t>Porcentaje de  cumplimientos realizados.</t>
  </si>
  <si>
    <t xml:space="preserve">
7. Resoluciones de los recursos de revisión interpuestos en contra de este Instituto cumplidas.</t>
  </si>
  <si>
    <t xml:space="preserve">(Número de cumplimientos gestionados y realizados / Número de resoluciones de recursos de revisión interpuestos en contra de este Instituto que deban cumplirse) * 100
</t>
  </si>
  <si>
    <t>Porcentaje de atención a los juicios de amparo notificados al Instituto por el Poder Judicial de la Federación.</t>
  </si>
  <si>
    <t>1.1 Atención de juicios de amparo que  son notificados por el Poder Judicial de la Federación.</t>
  </si>
  <si>
    <t>(Número de juicios de amparo notificados y gestionados/ Total de juicios de amparo notificados ) * 100</t>
  </si>
  <si>
    <t>Porcentaje de atención a los juicios de nulidad notificados al Instituto por el Tribunal Federal de Justicia Administrativa.</t>
  </si>
  <si>
    <t>2.1 Atención de juicios de nulidad que  son notificados por el Tribunal Federal de Justicia Administrativa.</t>
  </si>
  <si>
    <t>(Número de juicios de nulidad notificados y gestionados/ Total de juicios de nulidad asuntos notificados ) * 100</t>
  </si>
  <si>
    <t xml:space="preserve"> Porcentaje de atención de consultas internas. </t>
  </si>
  <si>
    <t xml:space="preserve">3.1 Atención a consultas realizadas por unidades administrativas del Instituto, hasta el punto de poder emitir una respuesta. </t>
  </si>
  <si>
    <t xml:space="preserve"> (Número de consultas gestionadas para dar respuesta/Total de consultas recibidas) * 100
</t>
  </si>
  <si>
    <t>3.2 Atención a los asuntos relacionados con la elaboración de convenios</t>
  </si>
  <si>
    <t>3.3 Atención a los asuntos relacionados con la compilación, sistematización y publicación de criterios del INAI.</t>
  </si>
  <si>
    <t xml:space="preserve"> (Número de criterios publicados /Total de criterios enviados por  la Secretaría Técnica del Pleno, para su publicación) * 100</t>
  </si>
  <si>
    <t>Porcentaje de atención a los asuntos que requieren publicación el Diario Oficial de la Federación.</t>
  </si>
  <si>
    <t>4.1 Atención de asuntos que requieren publicación en el Diario Oficial de la Federación.</t>
  </si>
  <si>
    <t>(Total de asuntos que requieren una notificación en el DOF gestionados/Número de asuntos que requieren una publicación en DOF) * 100</t>
  </si>
  <si>
    <t>Porcentaje de atención a las solicitudes de información.</t>
  </si>
  <si>
    <t xml:space="preserve">5.1 Atención a las solicitudes de información. </t>
  </si>
  <si>
    <t>(Número de solicitudes turnadas por  la Dirección General a las unidades administrativas del INAI + el número de solicitudes orientadas a otra autoridad / Total de solicitudes recibidas por el INAI) * 100</t>
  </si>
  <si>
    <t>Porcentaje de atención a las solicitudes  formuladas al Comité de Transparencia.</t>
  </si>
  <si>
    <t>6.1 Atención a las solicitudes  formuladas al Comité de Transparencia por parte de las unidades administrativas de este Instituto.</t>
  </si>
  <si>
    <t>(Número de  solicitudes atendidas/ Número de solicitudes recibidas) * 100</t>
  </si>
  <si>
    <t>Porcentaje de atención a los recursos de revisión interpuestos.</t>
  </si>
  <si>
    <t xml:space="preserve">7.1 Atención a los recursos de revisión interpuestos en contra de este Instituto. </t>
  </si>
  <si>
    <t xml:space="preserve">(Número de recursos de revisión gestionados hasta rendir alegatos / Número de recursos de revisión interpuestos en contra del INAI) * 100
</t>
  </si>
  <si>
    <t>Porcentaje de comparecencia y cumplimiento de obligaciones del INAI en los recursos de revisión interpuestos.</t>
  </si>
  <si>
    <t xml:space="preserve">7.2  Comparecencia ante el INAI en substanciación a los recursos de revisión. </t>
  </si>
  <si>
    <t xml:space="preserve">(Número de recursos de revisión gestionados en los que se rinden alegatos y se substancia hasta que se resuelve / Número de recursos de revisión interpuestos en contra del INAI) * 100
</t>
  </si>
  <si>
    <t xml:space="preserve">Contribuir a impulsar el desempeño organizacional y promover un modelo institucional de servicio público orientado a resultados con un enfoque de derechos humanos y perspectiva de género, mediante la prestación de servicios para que las Unidades Administrativas del INAI cuenten con los recursos humanos, financieros y materiales necesarios para el desarrollo de sus funciones. </t>
  </si>
  <si>
    <t xml:space="preserve">IGpR= (Planeación orientada a resultados + Presupuesto basado en Resultados + Gestión financiera, auditoría y adquisiciones + Gestión de programas y proyectos + Seguimiento y evaluación + Asuntos Jurídicos) / 6 </t>
  </si>
  <si>
    <t xml:space="preserve">Promedio otorgado por las y los usuarios de los servicios proporcionados por la DGA. </t>
  </si>
  <si>
    <t>Las Unidades Administrativas del INAI cuentan con los recursos humanos, financieros y materiales necesarios para el desarrollo de sus funciones.</t>
  </si>
  <si>
    <t>(Suma de las calificaciones obtenidas en la encuesta de satisfacción / Total de reactivos calificados en la encuesta de satisfacción)</t>
  </si>
  <si>
    <t>Media geométrica del porcentaje de cumplimiento en las actividades prioritarias de la DGA.</t>
  </si>
  <si>
    <t>Servicios financieros, materiales y humanos proporcionados.</t>
  </si>
  <si>
    <t xml:space="preserve">2√ ((Porcentaje de cumplimiento en la atención a servicios humanos, materiales y financieros solicitados por las unidades administrativas) * (Porcentaje de cumplimiento en la implementación del Servicio Profesional: Subsistemas de Selección, Ingreso y Movilidad, del Programa de Capacitación, Especialización y Desarrollo, y de la Evaluación Bienal del Desempeño)) </t>
  </si>
  <si>
    <t>Calificación promedio otorgada a la DGA por las y los miembros del SP contratados en el año 2019.</t>
  </si>
  <si>
    <t>Servicio Profesional (SP) del INAI.</t>
  </si>
  <si>
    <t>(Suma de las calificaciones asignadas a la DGA por las y los miembros del SP ingresados en 2019 / Total de evaluaciones aplicadas de los procedimientos de selección, ingreso y movilidad).</t>
  </si>
  <si>
    <t>Porcentaje de servidoras y servidores públicos miembros del SP capacitados.</t>
  </si>
  <si>
    <t>(Número de servidoras y servidores públicos miembros del SP capacitados / Número total de servidoras y servidores públicos miembros del SP capacitados del INAI) * 100</t>
  </si>
  <si>
    <t>Porcentaje de servicios atendidos por la Dirección de Recursos Financieros.</t>
  </si>
  <si>
    <t>Atención de los requerimientos de recursos humanos, financieros y administrativos que realizan las Unidades Administrativas del INAI, para el desarrollo de sus funciones.</t>
  </si>
  <si>
    <t>(Número de requerimientos de servicios atendidos por la Dirección de Recursos Financieros / Número total de requerimientos de servicios solicitados a la Dirección de Recursos Financieros) * 100</t>
  </si>
  <si>
    <t>Porcentaje de servicios atendidos por la Dirección de Desarrollo Humano y Organizacional.</t>
  </si>
  <si>
    <t>(Número de requerimientos de servicios atendidos por la Dirección de Desarrollo Humano y Organizacional / Número total de requerimientos de servicios solicitados a la Dirección de Desarrollo Humano y Organizacional) * 100</t>
  </si>
  <si>
    <t xml:space="preserve">
Porcentaje de servicios atendidos por la Dirección de Recursos Materiales y Servicios Generales.</t>
  </si>
  <si>
    <t xml:space="preserve">
(Número de requerimientos de servicios atendidos por la Dirección de Recursos Materiales y Servicios Generales / Número total de requerimientos de servicios solicitados a la Dirección de Recursos Materiales y Servicios Generales) * 100</t>
  </si>
  <si>
    <t>Porcentaje de buenas prácticas internacionales transmitidas a las unidades administrativas del INAI.</t>
  </si>
  <si>
    <t xml:space="preserve">Contribuir a promover el pleno ejercicio de los derechos de acceso a la información pública y de protección de datos personales, así como la transparencia y la apertura de las instituciones públicas, a través de que el INAI se allegue de las buenas prácticas internacionales y comparta su experiencia institucional en materia de acceso a la información pública y protección de datos personales. </t>
  </si>
  <si>
    <t>(Buenas prácticas internacionales transmitidas / Buenas prácticas internacionales identificadas)*100</t>
  </si>
  <si>
    <t xml:space="preserve">Porcentaje de acciones internacionales que aportan un beneficio institucional. </t>
  </si>
  <si>
    <t xml:space="preserve">El INAI se allega de las buenas prácticas internacionales y comparte su experiencia institucional en materia de acceso a la información pública y protección de datos personales. </t>
  </si>
  <si>
    <t xml:space="preserve">Porcentaje de acciones internacionales  que derivan de compromisos específicos de colaboración internacional. </t>
  </si>
  <si>
    <t>Promoción y vinculación internacional establecida.</t>
  </si>
  <si>
    <t>(Número de acciones que deriven en recomendaciones de adopción de compromisos específicos de colaboración internacional  / Número total de acciones internacionales ejecutadas)*100</t>
  </si>
  <si>
    <t>Porcentaje de satisfacción de las visitas internacionales al INAI para allegarse de buenas prácticas.</t>
  </si>
  <si>
    <t>(Número de encuestas que reportan un nivel de satisfacción alto o superior / Total de encuestas realizadas)*100</t>
  </si>
  <si>
    <t>Estratégico - Calidad - Anual</t>
  </si>
  <si>
    <t>Porcentaje de participación en las actividades de las redes de las que el INAI forma parte.</t>
  </si>
  <si>
    <t xml:space="preserve">Trabajo en las redes internacionales de las que forma parte el INAI. </t>
  </si>
  <si>
    <t>[Número de actividades realizadas / Número de actividades programadas en el ejercicio fiscal] * 100</t>
  </si>
  <si>
    <t xml:space="preserve">Porcentaje de las actividades internacionales coordinadas por la DGAI. </t>
  </si>
  <si>
    <t xml:space="preserve">Coordinación de comisiones internacionales y de eventos con componente internacional organizados por el Instituto. </t>
  </si>
  <si>
    <t>[Número de actividades coordinadas / Número de actividades programadas para coordinación en el ejercicio fiscal] * 100</t>
  </si>
  <si>
    <t>Porcentaje de esquemas de asistencia técnica atendidos.</t>
  </si>
  <si>
    <t xml:space="preserve">Desahogo de esquemas de asistencia técnica. </t>
  </si>
  <si>
    <t>[Número de esquemas de asistencia técnica atendidos / Número de solicitudes recibidas de esquemas de asistencia técnica] * 100</t>
  </si>
  <si>
    <t xml:space="preserve">Media geométrica del cumplimiento de las metas de los indicadores de capacitación en materia de acceso y protección de datos personales. </t>
  </si>
  <si>
    <t>Promedio de cumplimiento de los compromisos asumidos por los sujetos regulados, en materia de capacitación en protección de datos personales en posesión de particulares (PCCA)</t>
  </si>
  <si>
    <t>Los sujetos regulados, obligados y miembros del Sistema Nacional de Transparencia, participan en acciones coordinadas de capacitación y formación educativa, de forma que les permitan el desarrollo de conocimientos, actitudes y habilidades para el cumplimiento de la ley, así como para la promoción y construcción de una cultura de transparencia, acceso a la información, rendición de cuentas y protección de datos personales en su ámbito de influencia.</t>
  </si>
  <si>
    <t>PCCA = Σ {[(PC1*.2) + (ED1*.15) + (MC1*.25) + (RA1*.2) + (MA1*.2)]+ … +[(PCn*.2) + (EDn*.15) + (MCn*.25) + (RAn*.2) + (MAn*.2)] / n}</t>
  </si>
  <si>
    <t>1. Programa de capacitación presencial implementado.</t>
  </si>
  <si>
    <t>(Sumatoria de Promedio de la Evaluación de Enseñanza- Aprendizaje de las y los participantes por curso en protección de datos personales / Número de participantes de capacitación en protección de datos personales)</t>
  </si>
  <si>
    <t>Gestión - Eficiencia - Trimestral</t>
  </si>
  <si>
    <t>Promedio de calidad de las acciones de capacitación presencial en Protección de Datos Personales.
PCCP</t>
  </si>
  <si>
    <t>(Sumatoria de Promedio de la Evaluación de Calidad de las y los participantes por curso en protección de datos personales / Número de participantes de la acción de capacitación en protección de datos personales)</t>
  </si>
  <si>
    <t>Gestión - Calidad - Trimestral</t>
  </si>
  <si>
    <t>Porcentaje de integrantes de los sujetos obligados que concluyen satisfactoriamente los cursos presenciales establecidos en el Programa de Capacitación dirigido a sujetos obligados (PETCPSO)</t>
  </si>
  <si>
    <t>(Total de participantes que concluyen y aprueban los cursos presenciales  / Total de participantes que asisten a los cursos de capacitación presencial )* 100</t>
  </si>
  <si>
    <t>Porcentaje de las y los participantes que concluyen satisfactoriamente el curso en línea en el que se matriculan en el Campus Iniciativa Privada PETCIP.</t>
  </si>
  <si>
    <t>2. Programa anual de Capacitación en línea  implementado</t>
  </si>
  <si>
    <t>(Total de las y los participantes que concluyen y aprueban el curso en línea en el que se matriculan / Total de participantes inscritos y matriculados en los cursos del Campus Iniciativa Privada) * 100</t>
  </si>
  <si>
    <t>Gestión - Eficacia - Anual</t>
  </si>
  <si>
    <t>(Total de participantes que concluyen y aprueban los cursos en línea de los Campus dirigidos a Sujetos Obligados / Total de participantes inscritos e inscritas en los cursos disponibles en los Campus dirigidos a Sujetos Obligados) * 100</t>
  </si>
  <si>
    <t>Promedio de enseñanza aprendizaje en las acciones de Formación Educativa  (PEAFE).</t>
  </si>
  <si>
    <t>3. Programa anual de Formación Educativa Implementado</t>
  </si>
  <si>
    <t>PEAFE= (Promedio de enseñanza aprendizaje obtenido por los participantes en las acciones de formación educativa / las acciones de formación educativa)</t>
  </si>
  <si>
    <t>Promedio de evaluaciones de calidad en las acciones de Formación Educativa  (PCFE).</t>
  </si>
  <si>
    <t>PCFE= (Promedio de calidad obtenido por las y los participantes en las acciones de formación educativa / las acciones de formación educativa implementadas)</t>
  </si>
  <si>
    <t>Gestión - Calidad  - Anual</t>
  </si>
  <si>
    <t>Porcentaje de personal e integrantes del  Sujeto Regulado capacitados en materia de Datos Personales en Posesión de Particulares.
PPC</t>
  </si>
  <si>
    <t>4. Programa de aliados de la capacitación implementado</t>
  </si>
  <si>
    <t>PPC=(Total de las y los integrantes capacitados en materia de protección de datos personales  / Universo objetivo de integrantes del sujeto regulado a capacitar) * 100</t>
  </si>
  <si>
    <t>Porcentaje de cumplimiento de acciones de capacitación en la modalidad presencial en materia de protección de datos personales, dirigidas a MiPYMES, Emprendedores y sujetos regulados interesados.
(PCACP)</t>
  </si>
  <si>
    <t>1. 1. Acciones de capacitación presencial en materia de protección de datos personales</t>
  </si>
  <si>
    <t>PCACP=  (ACR acciones de capacitación realizadas / ACP acciones de capacitación programadas )*100</t>
  </si>
  <si>
    <t>Porcentaje de cumplimiento de las metas establecidas en el Programa de Capacitación presencial básica dirigida a sujetos obligados en materia de acceso a la información, transparencia, protección de datos personales y temas relacionados (PCA)</t>
  </si>
  <si>
    <t>1.2 Realización de cursos presenciales  de capacitación básica en materia de acceso a la información, protección de datos personales  y temas relacionados, dirigidos a sujetos obligados</t>
  </si>
  <si>
    <t>(Total de cursos programados de capacitación básica realizados + Total cursos de capacitación básica solicitados y realizados / Total de cursos de capacitación básica programados + Total de cursos de capacitación básica solicitados) * 100</t>
  </si>
  <si>
    <t xml:space="preserve">Promedio de calificaciones de evaluaciones de calidad de los cursos presenciales (PCSO). </t>
  </si>
  <si>
    <t xml:space="preserve">1.3 Evaluación de calidad de los cursos  de capacitación presencial impartidos en el Programa de Capacitación dirigido a Sujetos Obligados </t>
  </si>
  <si>
    <t>Sumatoria de las calificaciones obtenidas en las evaluaciones de calidad de los cursos  / Total de cursos impartidos.</t>
  </si>
  <si>
    <t>Porcentaje de cumplimiento de las metas de capacitación especializada (PCCE).</t>
  </si>
  <si>
    <t xml:space="preserve">1.4 Realización de acciones de capacitación presencial especializada establecidas en el Programa de Capacitación dirigido a Sujetos Obligados </t>
  </si>
  <si>
    <t>(Total de cursos programados de capacitación especializada realizados + cursos solicitados de capacitación especializada realizados en el trimestre / Total de cursos de capacitación especializada programados + total de cursos de capacitación especializada solicitados en el trimestre) * 100</t>
  </si>
  <si>
    <t xml:space="preserve">Porcentaje de cumplimiento de las metas de capacitación establecidas para los Estados en el Programa de Capacitación dirigido a Sujetos Obligados (PCME). </t>
  </si>
  <si>
    <t>1.5 Realización de acciones de capacitación presencial impartidas en los Estados en el marco del Sistema Nacional de Transparencia.</t>
  </si>
  <si>
    <t>(Total  acciones de capacitación realizadas en los Estados por trimestre / (Total de acciones de capacitación programadas en el trimestre + Total de acciones adicionales solicitadas en el trimestre)* 100</t>
  </si>
  <si>
    <t>Porcentaje de talleres de coordinación  realizados (PTCR)</t>
  </si>
  <si>
    <t xml:space="preserve">1.6 Realización de Talleres de coordinación con los sujetos obligados, para la planeación, operación y seguimiento de las acciones de capacitación presencial y en línea. </t>
  </si>
  <si>
    <t>(Total de Talleres realizados  / Total de talleres programados) * 100</t>
  </si>
  <si>
    <t>Porcentaje de cumplimiento de las metas de capacitación presencial del Programa de Vinculación con Asociaciones y Cámaras del Sector .
(PCPV)</t>
  </si>
  <si>
    <t>1.7 Capacitación en el  Programa de Vinculación con Asociaciones y Cámaras del Sector</t>
  </si>
  <si>
    <t>(Total de cursos de capacitación realizados en protección de datos personales del Programa de Vinculación con Asociaciones y Cámaras del Sector  / Total de cursos programados en protección de datos personales con Asociaciones y Cámaras del Sector) * 100</t>
  </si>
  <si>
    <t>Porcentaje de desarrollo y mejoras de cursos en línea (PODAAM).</t>
  </si>
  <si>
    <t>2.1  Desarrollo de dos cursos en línea de temas especializados, así como mejoras al CEVINAI.</t>
  </si>
  <si>
    <t>(Avance realizado / avance programado) * 100</t>
  </si>
  <si>
    <t>Porcentaje de cumplimiento de las acciones relativas al Diplomado en línea en materia de protección de datos personales (PCD).</t>
  </si>
  <si>
    <t>3.1  Impartición del Diplomado en línea en protección de datos personales.</t>
  </si>
  <si>
    <t>PCD= (Total de acciones realizadas / Total de acciones programadas) * 100</t>
  </si>
  <si>
    <t xml:space="preserve">Porcentaje de cumplimiento de las metas establecidas respecto al desarrollo de la segunda generación del programa de Maestría en Derecho, en el campo de conocimiento del Derecho a la Información (PCM). </t>
  </si>
  <si>
    <t>3.2 Desarrollo de la segunda generación del programa de Maestría en Derecho, en el campo de conocimiento en Derecho a la Información.</t>
  </si>
  <si>
    <t>PCM= (Total de acciones realizadas / Total de acciones programadas) * 100</t>
  </si>
  <si>
    <t>Porcentaje de cumplimiento de las metas establecidas respecto del Aula Iberoamericana en Protección de Datos Personales (PCA).</t>
  </si>
  <si>
    <t>3.3  Suscripción de convenios de colaboración académica, instalación y formalización de la Comisión de Seguimiento con instituciones de educación superior para la inclusión del Aula Iberoamericana de Protección de Datos Personales.</t>
  </si>
  <si>
    <t>PCA= (Instalación y formalización de Comisión de seguimiento / Convenios de colaboración académica firmados) * 100</t>
  </si>
  <si>
    <t>Porcentaje de avance en la actualización de la materia en línea Aula Iberoamericana de Protección de Datos Personales (PAAI)</t>
  </si>
  <si>
    <t>2.2 Actualización del Aula Iberoamericana</t>
  </si>
  <si>
    <t>PCEL= (Avance realizado / Avance programado)*100</t>
  </si>
  <si>
    <t>Porcentaje de cumplimiento de la meta de incorporación de sujetos regulados al Programa de Capacitación, Aliados INAI por la Protección de Datos Personales. (PIA).</t>
  </si>
  <si>
    <t>4.1  Incorporación de sujetos regulados al Programa de Capacitación, Aliados INAI por la Protección de Datos Personales.</t>
  </si>
  <si>
    <t xml:space="preserve">(PIAPDP) = (Total de sujetos regulados que formalizan su incorporación al Programa de Capacitación, Aliados INAI por la PDP / Total de invitaciones realizadas a sujetos regulados para su incorporación al Programa de Capacitación, Aliados INAI por la PDP)*100 </t>
  </si>
  <si>
    <t>Porcentaje de participantes que se inscriben en cursos en línea, que concluyen satisfactoriamente los cursos en línea disponibles en los Campus dirigidos a Sujetos Obligados (PETCLSO).</t>
  </si>
  <si>
    <t>Número de días promedio en él se da cumplimiento a las resoluciones del pleno a los medios de impugnación.</t>
  </si>
  <si>
    <t xml:space="preserve">Contribuir a garantizar el óptimo cumplimiento de los derechos de acceso a la información y protección de datos personales en posesión de sujetos obligados, mediante la provisión de elementos al Pleno para concretar y comunicar en menor tiempo a las partes involucradas las resoluciones de éste en la materia. </t>
  </si>
  <si>
    <t>Cumplimiento a las resoluciones del pleno= a+b+c</t>
  </si>
  <si>
    <t>Estratégico - Eficiencia - Anual</t>
  </si>
  <si>
    <t>Número de días promedio en el que se resuelven medios de impugnación en materia de acceso a la información y protección de datos personales en posesión de sujetos obligados y se notifican.</t>
  </si>
  <si>
    <t>El Pleno del Instituto cuenta con herramientas para concretar y comunicar a las partes involucradas sus resoluciones  en materia de acceso a la información y protección de datos personales.</t>
  </si>
  <si>
    <t>Notificación a las resoluciones del Pleno = (promedio de días hábiles transcurridos entre la interposición y la resolución a los medios de impugnación que fueron concretadas por el Pleno en el año en curso) + (promedio de días hábiles transcurridos entre la resolución de los medios de impugnación y su notificación por medios electrónicos a las personas que interpusieron los medios de impugnación que fueron resueltos en el año en curso.)</t>
  </si>
  <si>
    <t>Porcentaje de gestiones realizadas en tiempo respecto a las gestiones realizadas en el periodo.</t>
  </si>
  <si>
    <t>1. Medios de impugnación en materia de acceso a la información y protección de datos personales de acuerdo con la normativa aplicable, procesados</t>
  </si>
  <si>
    <t xml:space="preserve">({ (RRA turnados / RRA recibidos) x 100 } + { (RRA notificados en tiempo / RRA aprobados por el Pleno) x 100 })/2
</t>
  </si>
  <si>
    <t>Porcentaje de acciones del Pleno que en el periodo fueron publicadas respecto del total de acciones concretadas en el periodo de medición.</t>
  </si>
  <si>
    <t xml:space="preserve">2. Las acciones del Pleno publicadas e informadas.  </t>
  </si>
  <si>
    <t>[1- {( ANP + VNP + SNP + AtNP + AuNP ) / ( { S x 3 } + SA + AuA ) }] x 100</t>
  </si>
  <si>
    <t>Porcentaje de las instrucciones derivadas de los Acuerdos del Pleno para el cuál las Unidades Administrativas han dado respuesta alguna respecto de su cumplimiento.</t>
  </si>
  <si>
    <t>3. Asuntos del Pleno monitoreados y reportados.</t>
  </si>
  <si>
    <t>[1-(Instrucciones sin respuesta / Instrucciones)] x 100</t>
  </si>
  <si>
    <t>Estratégico - Eficacia - Semestral</t>
  </si>
  <si>
    <t xml:space="preserve">Porcentaje de reportes generados, respecto al total de reportes que debían generarse.
</t>
  </si>
  <si>
    <t>4. Estado que guardan los medios de impugnación en materia de acceso a la información y protección de datos personales reportado.</t>
  </si>
  <si>
    <t xml:space="preserve">
[1-{( Reporte no generado 1erT + Reporte no generado 2doT + Reporte no generado 3erT + Reporte no generado 4toT +  Reporte no generado para el Senado) / 5} ]x 100</t>
  </si>
  <si>
    <t>Gestión - Eficiencia - Anual</t>
  </si>
  <si>
    <t>Porcentaje de medios de impugnación recibidos en el Instituto que  fueron turnados respecto al total de los medios de impugnación recibidos.</t>
  </si>
  <si>
    <t xml:space="preserve">1.1. Turno a las ponencias del Instituto de los medios de impugnación en materia de acceso a la información y protección de datos personales  </t>
  </si>
  <si>
    <t>(Medios de impugnación turnados / Medios de impugnación recibidos) x 100</t>
  </si>
  <si>
    <t>Porcentaje de resoluciones a medios de impugnación procesados en menor tiempo respecto a las resoluciones votadas y aprobadas.</t>
  </si>
  <si>
    <t>1.2. Recopilación de las firmas de las y los Comisionados del Instituto en las resoluciones en materia de acceso a la información y protección de datos personales en posesión de sujetos obligados.</t>
  </si>
  <si>
    <t>[1- (RRA con firmas completas en más de tres días / RRA aprobados por el Pleno)] x 100</t>
  </si>
  <si>
    <t>Porcentaje de resoluciones a medios de impugnación que  fueron notificadas en el tiempo establecido en la Ley General de Transparencia y Acceso a la Información Pública, respecto a las resoluciones votadas y aprobadas.</t>
  </si>
  <si>
    <t>1.3. Notificación de las resoluciones a medios de impugnación en materia de acceso a la información y protección de datos personales en posesión de sujetos obligados</t>
  </si>
  <si>
    <t>{1- (RRA notificados fuera de tiempo / RRA aprobados por el Pleno)} x 100</t>
  </si>
  <si>
    <t>Porcentaje de los audios y las versiones estenográficas de las sesiones del Pleno que han sido difundidas al público en general respecto del total de veces que el Pleno tuvo sesión en el periodo de medición.</t>
  </si>
  <si>
    <t>2.1. Difusión de las sesiones públicas que lleva a cabo el Pleno del Instituto</t>
  </si>
  <si>
    <t>{ (Versiones estenográficas + Audios) / Sesiones del Pleno x 2 } x 100</t>
  </si>
  <si>
    <t>Porcentaje de los medios de impugnación (recursos de revisión, de inconformidad y atraídos) que están publicados en la lista de sentidos de resolución, respecto del total de resoluciones a tales medios aprobadas por el Instituto.</t>
  </si>
  <si>
    <t>2.2. Difusión de las resoluciones del Instituto a medios de impugnación en materia de acceso a la información y protección de datos personales en posesión de sujetos obligados</t>
  </si>
  <si>
    <t xml:space="preserve"> { Medios de impugnación en lista / Medios de impugnación resueltos } x 100</t>
  </si>
  <si>
    <t>Porcentaje de las Actas de las sesiones públicas del Pleno que han sido concretadas y difundidas al público en general, respecto al total de Actas concretadas.</t>
  </si>
  <si>
    <t>2.3. Difusión de las Actas de las sesiones públicas del Pleno</t>
  </si>
  <si>
    <t xml:space="preserve"> (Actas difundidas / Actas concretadas) x 100</t>
  </si>
  <si>
    <t xml:space="preserve">Porcentaje de los Acuerdos del Pleno que han sido concretados y difundidos al público en general. </t>
  </si>
  <si>
    <t>2.4. Difusión de los Acuerdos del Pleno</t>
  </si>
  <si>
    <t>(Acuerdos difundidos / Acuerdos concretados) x 100</t>
  </si>
  <si>
    <t>Porcentaje de proyectos de Acuerdo que tardan un día en elaborarse, una vez que se cuenta con los elementos de fundamentación y motivación necesarios para la elaboración de los mismos, respecto del número total de Acuerdos elaborados en el periodo.</t>
  </si>
  <si>
    <t>3.1. Integración de los proyectos de Acuerdo de los asuntos que se presentan al Pleno, con los elementos de fundamentación y motivación que las áreas proporcionen en el ámbito de su competencia.</t>
  </si>
  <si>
    <t>[1-(Proyectos aprobados entregados en más de un día / Proyectos aprobados)]x 100</t>
  </si>
  <si>
    <t>Porcentaje de reportes de cumplimiento a instrucciones que fue entregado, respecto del total de semanas hábiles en el año.</t>
  </si>
  <si>
    <t>3.2. Ejecución del reporte del estado que guarda el cumplimiento a las Instrucciones dadas a las Unidades Administrativas del Instituto a través de los Acuerdos que aprueba el Pleno del mismo.</t>
  </si>
  <si>
    <t xml:space="preserve"> (Reportes entregados / Semanas hábiles) x 100</t>
  </si>
  <si>
    <t>Porcentaje de emisiones del reporte de resoluciones del Pleno y discusiones públicas entregados en tiempo respecto del total de emisiones del reporte.</t>
  </si>
  <si>
    <t xml:space="preserve">4.1. Entrega en tiempo el reporte de resoluciones del Pleno a medios de impugnación y de proyectos de resolución discutidos públicamente. </t>
  </si>
  <si>
    <t>[1- ( Reportes que no se entregaron al tercer día hábil siguiente / sesiones )] x 100</t>
  </si>
  <si>
    <t>Porcentaje de emisiones del reporte del estado que guardan los medios de impugnación entregados en tiempo respecto del total de emisiones del reporte.</t>
  </si>
  <si>
    <t xml:space="preserve">4.2. Entrega en tiempo el reporte del estado que guardan los medios de impugnación. </t>
  </si>
  <si>
    <t>[1-( Reportes que no se entregaron / sesiones )] x 100</t>
  </si>
  <si>
    <t>Porcentaje de documentos elaborados en un día hábil, respecto del total de documentos solicitados.</t>
  </si>
  <si>
    <t>4.3. Elaboración de documentos relacionados con las actividades que realiza y controla la Dirección General de Atención al Pleno creados para  atender los requerimientos formulados por las ponencias, así como por otras Unidades Administrativas del Instituto.</t>
  </si>
  <si>
    <t>[1-(Documentos elaborados en más de un día / Documentos solicitados)] x 100</t>
  </si>
  <si>
    <t>Tasa de incremento de las personas que conocen o han oído hablar del INAI</t>
  </si>
  <si>
    <t>Contribuir a promover el pleno ejercicio de los derechos de acceso a la información pública y de protección de datos personales, así como la transparencia y apertura de las instituciones públicas a través de que la ciudadanía, el personal y los medios de comunicación reconozcan la identidad del INAI.</t>
  </si>
  <si>
    <t>((Porcentaje de personas que conocen la existencia del Instituto Nacional de Transparencia, Acceso a la Información y Protección de Datos Personales en la ENPC del año en curso/ Porcentaje de personas que conocen la existencia del Instituto Nacional de Transparencia, Acceso a la Información y Protección de Datos Personales en la ENPC del año anterior)-1)*100</t>
  </si>
  <si>
    <t>Tasa de variación</t>
  </si>
  <si>
    <t xml:space="preserve">Índice de posicionamiento de identidad institucional. </t>
  </si>
  <si>
    <t>La ciudadanía, el personal y los medios de comunicación reconocen la identidad y quehacer del INAI.</t>
  </si>
  <si>
    <t>X=((X1*0.2)*(X2*0.2)*(X3*0.6))
Donde X1 es el posicionamiento de identidad entre el personal, X2 es el posicionamiento de identidad entre medios de comunicación y X3 es el posicionamiento de identidad entre la ciudadanía.</t>
  </si>
  <si>
    <t>Media geométrica del cumplimiento de las actividades en materia de comunicación social dirigidas a medios y sociedad.</t>
  </si>
  <si>
    <t xml:space="preserve">1. Estrategia de comunicación para medios de comunicación y ciudadanía sobre el quehacer del INAI implementada
</t>
  </si>
  <si>
    <t>X=6√ (X1*X2*X3*X4*X5*X6)</t>
  </si>
  <si>
    <t>Porcentaje de personas que juzgan que las actividades en materia de comunicación interna cumplen con su objetivo.</t>
  </si>
  <si>
    <t>2. Difusión de la identidad del INAI entre su personal a través de la ejecución de diversas estrategias clave de comunicación interna.</t>
  </si>
  <si>
    <t>Gestión - Calidad - Anual</t>
  </si>
  <si>
    <t>Porcentaje de cumplimiento de las actividades calendarizadas para la realización de la campaña.</t>
  </si>
  <si>
    <t>1.1 Ejecución de campaña institucional en medios para posicionar las atribuciones e identidad gráfica del Instituto.</t>
  </si>
  <si>
    <t>(Número de actividades calendarizadas cumplidas / Número de actividades totales consideradas) * 100</t>
  </si>
  <si>
    <t>Porcentaje de efectividad del presupuesto destinado a la difusión de la campaña en distintos canales.</t>
  </si>
  <si>
    <t>(Cantidad ejercida para la difusión de la campaña institucional / Cantidad presupuestada para la difusión de la campaña institucional) * 100</t>
  </si>
  <si>
    <t>Porcentaje de aplicación de instrumentos de investigación planeados en el año.</t>
  </si>
  <si>
    <t>1.2 Aplicación de instrumentos de investigación para conocer la percepción ciudadana y de los medios de comunicación acerca del quehacer y la identidad institucional, así como de los derechos tutelados por el INAI.</t>
  </si>
  <si>
    <t>(Número de instrumentos  de investigación aplicados / Número de instrumentos de investigación considerados) * 100</t>
  </si>
  <si>
    <t>Porcentaje de cumplimiento en la elaboración de campañas de sensibilización de los derechos que tutela el Instituto, planteadas en la Política General de Comunicación Social.</t>
  </si>
  <si>
    <t xml:space="preserve">1.3 Producción de campañas de sensibilización de los derechos que tutela el Instituto contempladas en la Política General de Comunicación Social. </t>
  </si>
  <si>
    <t>Porcentaje de cumplimiento en la elaboración de campañas de sensibilización relacionadas con la equidad de género en los derechos que tutela el Instituto o con derechos humanos en general, planteadas en la Política General de Comunicación Social.</t>
  </si>
  <si>
    <t>Porcentaje de cumplimiento en el compromiso de elaboración de reportes trimestrales de impacto en medios a partir de las acciones de comunicación generadas por el área.</t>
  </si>
  <si>
    <t>1.4 Medición de impacto en los medios a partir de las diversas comunicaciones generadas por el Instituto.</t>
  </si>
  <si>
    <t>(Número de reportes acerca del impacto de  las comunicaciones institucionales realizados / Número de reportes acerca del impacto de las comunicaciones institucionales planeados) * 100</t>
  </si>
  <si>
    <t>Porcentaje de cumplimiento de coberturas informativas de actividades institucionales del INAI solicitadas.</t>
  </si>
  <si>
    <t>1.5 Realización de coberturas informativas de actividades institucionales.</t>
  </si>
  <si>
    <t>(Coberturas informativas de actividades institucionales realizadas / Coberturas informativas de actividades institucionales solicitadas) * 100</t>
  </si>
  <si>
    <t>Número de alianzas con medios de comunicación para la promoción y difusión de las labores del INAI.</t>
  </si>
  <si>
    <t>1.6 Establecimiento de alianzas con medios de comunicación para la difusión del quehacer del INAI.</t>
  </si>
  <si>
    <t>Suma de número de alianzas con medios de comunicación lograda.</t>
  </si>
  <si>
    <t>Otro (valor absoluto)</t>
  </si>
  <si>
    <t>Porcentaje de cumplimiento en el compromiso de ejecución de estrategias de comunicación interna.</t>
  </si>
  <si>
    <t>2.1 Ejecución de estrategias de comunicación interna.</t>
  </si>
  <si>
    <t xml:space="preserve">(Número de estrategias de comunicación interna ejecutadas  / Número de estrategias de comunicación planeadas) * 100 </t>
  </si>
  <si>
    <t>Porcentaje de eficacia en la promoción de materiales relativos a equidad de género o derechos humanos en general requeridos por la Dirección de Derechos Humanos, Igualdad y Género.</t>
  </si>
  <si>
    <t>(Número de solicitudes de difusión de materiales relativos a la equidad de género o derechos humanos en general atendidas / Número de solicitudes de difusión de materiales relativos a la equidad de género o derechos humanos en general recibidas) * 100</t>
  </si>
  <si>
    <t>Porcentaje de cumplimiento de las actividades calendarizadas para la aplicación de la encuesta de diagnóstico de medios de comunicación interna.</t>
  </si>
  <si>
    <t>2.2 Aplicación de una encuesta institucional de diagnóstico de los instrumentos de comunicación interna y el impacto de sus mensajes entre el personal del Instituto.</t>
  </si>
  <si>
    <t>(Número de actividades contempladas en el calendario para la aplicación de la encuesta finalizadas  / Número total de actividades contempladas en el calendario para la aplicación de la encuesta) * 100</t>
  </si>
  <si>
    <t>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t>
  </si>
  <si>
    <t>Contribuir a garantizar el óptimo cumplimiento de los derechos de acceso a la información pública y de protección de datos personales, mediante el ejercicio de las atribuciones legales conferidas para hacer efectivo el cumplimiento de las resoluciones emitidas por el Pleno del Instituto, en los medios de impugnación en materia de acceso a la información pública y protección de datos personales en posesión de sujetos obligados, así como la efectiva aplicación de las medidas de apremio, sanciones y acciones que resulten procedentes.</t>
  </si>
  <si>
    <t xml:space="preserve">(Número de resoluciones con instrucción cumplidas con vencimiento en el periodo + Número de vistas o denuncias presentadas, o procedimientos sancionatorios iniciados, por persistir el incumplimiento de resoluciones emitidas por el Pleno del Instituto / Número de resoluciones cuyo plazo de seguimiento al cumplimiento venció en el periodo que se reporta)*100
</t>
  </si>
  <si>
    <t>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t>
  </si>
  <si>
    <t>El Instituto ejerce las atribuciones legales conferidas para hacer efectivo el cumplimiento de las resoluciones emitidas por el Pleno, en los medios de impugnación en materia de acceso a la información pública y protección de datos personales en posesión de sujetos obligados.</t>
  </si>
  <si>
    <t xml:space="preserve">(Número de resoluciones con instrucción con vencimiento en el periodo, que permanecieron incumplidas a pesar de que se dictaron medidas de apremio / Número de resoluciones cuyo plazo de seguimiento al cumplimiento venció en el periodo que se reporta)*100
</t>
  </si>
  <si>
    <t>Porcentaje de Acuerdos de incumplimiento generados para las Resoluciones con instrucción emitidas por el Pleno</t>
  </si>
  <si>
    <t>Acciones implementadas por el Instituto para determinar el cumplimiento de las resoluciones emitidas por el Pleno, en los medios de impugnación en materia de acceso a la información pública y protección de datos personales en posesión de sujetos obligados.</t>
  </si>
  <si>
    <t>(Número de expedientes que resultan en la generación de Acuerdos de incumplimiento / Número total de expedientes para las resoluciones con instrucción emitidas por el Pleno)*100</t>
  </si>
  <si>
    <t>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t>
  </si>
  <si>
    <t>Verificación del cumplimiento de las resoluciones emitidas por el Pleno del Instituto, en los medios de impugnación en materia de acceso a la información pública y protección de datos personales en posesión de sujetos obligados.</t>
  </si>
  <si>
    <t>(Número de resoluciones a las que se les dio seguimiento para su cumplimiento / Número de resoluciones con instrucción cuyo plazo para el seguimiento de su cumplimiento venció en el periodo)*100</t>
  </si>
  <si>
    <t>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t>
  </si>
  <si>
    <t>Seguimiento a las vistas ordenadas por el Pleno del Instituto, en las resoluciones emitidas en los medios de impugnación en materia de acceso a la información pública y protección de datos personales en posesión de sujetos obligados, a través de la atención de los requerimientos formulados por los órganos internos de control en los sujetos obligados y demás autoridades competentes, a fin de coadyuvar con la investigación de presuntas infracciones a la normativa en la materia.</t>
  </si>
  <si>
    <t>(Número de requerimientos atendidos por la Dirección General de Cumplimientos y Responsabilidades / Número de requerimientos formulados por los órganos internos de control en los sujetos obligados y demás autoridades competentes)*100</t>
  </si>
  <si>
    <t>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t>
  </si>
  <si>
    <t>Análisis de los expedientes de seguimiento al cumplimiento de resoluciones emitidas por el Pleno del Instituto, en los medios de impugnación en materia de acceso a la información pública y protección de datos personales en posesión de sujetos obligados, que son turnados para determinar la procedencia de dar vista o elaborar proyectos de denuncia, por persistir el incumplimiento de resoluciones emitidas por este organismo garante.</t>
  </si>
  <si>
    <t>(Número de expedientes de seguimiento al cumplimiento de resoluciones analizados para determinar la procedencia de dar vista o elaborar proyecto de denuncia / Número de expedientes de seguimiento al cumplimiento de resoluciones turnados por persistir el incumplimiento de resoluciones emitidas por el Pleno del Instituto)*100</t>
  </si>
  <si>
    <t>Porcentaje de proyectos de resolución elaborados, correspondientes a procedimientos sancionatorios, respecto del total de procedimientos en los que se decretó el cierre de instrucción y se pasó el expediente a resolución.</t>
  </si>
  <si>
    <t>Sustanciación de los procedimientos sancionatorios previstos en la Ley Federal de Transparencia y Acceso a la Información Pública, en contra de presuntos infractores de sujetos obligados que no cuenten con el carácter de servidores públicos ni sean partidos políticos.</t>
  </si>
  <si>
    <t>(Número de procedimientos sancionatorios en los que se decretó el cierre de instrucción y se pasó el expediente a resolución  / Número de proyectos de resolución elaborados para ser sometidos a consideración del Pleno del Instituto)*100</t>
  </si>
  <si>
    <t xml:space="preserve">Indicador Compuesto del Cumplimiento de Obligaciones de Transparencia (ICCOT) </t>
  </si>
  <si>
    <t xml:space="preserve">Indicador Compuesto del Cumplimiento de Obligaciones de Transparencia (ICCOT), respecto de los sujetos obligados correspondientes </t>
  </si>
  <si>
    <t>Los sujetos obligados correspondientes  cumplen con las disposiciones establecidas en el marco normativo de transparencia y acceso a la información</t>
  </si>
  <si>
    <t xml:space="preserve">ICCOT sujetos obligados correspondientes = αIGCPT + βIGCR </t>
  </si>
  <si>
    <t>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t>
  </si>
  <si>
    <t>1.  Programa de seguimiento al cumplimiento a los sujetos obligados correspondientes realizado</t>
  </si>
  <si>
    <t xml:space="preserve">(∑ X1. X2 …Xn / NSOC )
Este promedio se obtiene sumando todas las X que corresponden al número de formatos de las obligaciones de transparencia comunes y específicas, el resultado se divide entre el número de sujetos obligados correspondientes que están obligados a cargar su información en el Sistema de Portales de Obligaciones de Transparencia de la Plataforma Nacional de Transparencia </t>
  </si>
  <si>
    <t>Promedio de cumplimiento de los atributos de las respuestas a las solicitudes de acceso a la información proporcionadas por los sujetos obligados correspondientes</t>
  </si>
  <si>
    <t>(∑ Y1. Y2 …Yn / NSOC )
Este promedio se obtiene sumando todas las Y que corresponden al porcentaje de atributos que cada Sujetos Obligado cumple en las respuestas a las solicitudes de información,  el resultado se divide entre el número de sujetos obligados correspondientes.</t>
  </si>
  <si>
    <t>Cobertura de acompañamiento a  los sujetos obligados correspondientes</t>
  </si>
  <si>
    <t>2. Programa de acompañamiento permanente a los sujetos obligados correspondientes realizado</t>
  </si>
  <si>
    <t>(Sujetos obligados con los que se llevó a cabo una actividad de acompañamiento/Total de sujetos obligados) *100</t>
  </si>
  <si>
    <t>Porcentaje de Sujetos Obligados verificados sobre el cumplimiento de las obligaciones de transparencia comunes y específicas de la Ley General de Transparencia y Acceso a la Información Pública y la Ley Federal de Transparencia y Acceso a la Información Pública</t>
  </si>
  <si>
    <t>1.1 Verificación del cumplimiento de los criterios de las obligaciones de transparencia de los sujetos obligados correspondientes</t>
  </si>
  <si>
    <t>(SOV=Número de sujetos obligados verificados  en su cumplimiento de las obligaciones de transparencia comunes y específicas de la Ley General de Transparencia y Acceso a la Información Pública y la Ley Federal de Transparencia y Acceso a la Información Pública / SOPV= Total de sujetos obligados determinados en el Programa Anual de Verificación)*100</t>
  </si>
  <si>
    <t>Porcentaje de acciones de verificación sobre los atributos de las respuestas a solicitudes de acceso a la información de los sujetos obligados correspondientes</t>
  </si>
  <si>
    <t>1.2 Verificación y análisis de los atributos de la respuesta a las solicitudes de acceso a la información por parte de los sujetos obligados correspondientes</t>
  </si>
  <si>
    <t>(RSIR= Número de respuestas a solicitudes de información por parte de los sujetos obligados correspondientes revisadas / RSIP= Total de respuestas  a solicitudes de Información Programadas para revisarse conforme a la Muestra elaborada por la Dirección General de Evaluación) X 100</t>
  </si>
  <si>
    <t>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t>
  </si>
  <si>
    <t>1.3  Realización de requerimientos y recomendaciones  a los sujetos obligados en materia de incumplimiento de obligaciones de transparencia</t>
  </si>
  <si>
    <t xml:space="preserve">(Sujetos Obligados correspondientes a los que se les hizo un requerimiento o recomendación para cumplir con las obligaciones de transparencia  / Sujetos obligados a los que se les identificó incumplimiento o área de oportunidad en el cumplimiento de las obligaciones de transparencia)* 100
</t>
  </si>
  <si>
    <t xml:space="preserve">Porcentaje de denuncias sustanciadas por incumplimiento a obligaciones de transparencia </t>
  </si>
  <si>
    <t>1.4 Sustanciación de las denuncias por incumplimiento a las obligaciones de transparencia</t>
  </si>
  <si>
    <t>(Número de denuncias sustanciadas por incumplimiento de obligaciones en materia de transparencia / Número total de denuncias por incumplimiento de obligaciones en materia de transparencia recibidas) x 100</t>
  </si>
  <si>
    <t>Porcentaje de dictámenes para la modificación del padrón de sujetos obligados realizados</t>
  </si>
  <si>
    <t>1. 5 Actualización permanente de los sujetos obligados correspondientes que causen alta, baja o deban modificarse en el padrón de sujetos obligados del ámbito federal.</t>
  </si>
  <si>
    <t>(DMR=Dictámenes de modificaciones al padrón de sujetos obligados realizados) / (MI=Modificaciones identificadas en los sujetos obligados correspondientes)*100</t>
  </si>
  <si>
    <t>Porcentaje de atención a consultas técnicas y normativas</t>
  </si>
  <si>
    <t>2.1 Atención de consultas técnicas y normativas</t>
  </si>
  <si>
    <t xml:space="preserve">(Consultas técnicas y normativas atendidas/Consultas técnicas y normativas presentadas)*100
</t>
  </si>
  <si>
    <t>Porcentaje de actividades realizadas en materia del Programa de Gobierno Abierto y Transparencia Proactiva</t>
  </si>
  <si>
    <t>Porcentaje de actividades especificas para promover la cultura de transparencia realizadas con los sujetos obligados correspondientes</t>
  </si>
  <si>
    <t>2.4 Realización de actividades especificas para promover la cultura de transparencia en los sujetos obligados correspondientes</t>
  </si>
  <si>
    <t>(Número de actividades especificas para promover la cultura de transparencia realizadas / Número de actividades especificas para promover la cultura de transparencia programadas) x 100</t>
  </si>
  <si>
    <t>Porcentaje de asesorías especializadas impartidas</t>
  </si>
  <si>
    <t>2.5 Impartición de asesorías especializadas a los sujetos obligados correspondientes, para el cumplimiento de sus obligaciones de transparencia y acceso a la información.</t>
  </si>
  <si>
    <t xml:space="preserve">[AEI=Asesorías especializadas impartidas)/((AEP=Asesorías especializadas programadas) + (AES=Asesorías especializadas solicitadas por los sujetos obligados correspondientes))]*100
</t>
  </si>
  <si>
    <t xml:space="preserve">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
</t>
  </si>
  <si>
    <t xml:space="preserve">Indicador Compuesto del Cumplimiento de Obligaciones de Transparencia (ICCOT), respecto de los sujetos obligados correspondientes. </t>
  </si>
  <si>
    <t>Promedio de cumplimiento de los atributos de las respuestas a las solicitudes de acceso a la información proporcionadas por los sujetos obligados correspondientes.</t>
  </si>
  <si>
    <t>Cobertura de acompañamiento a  los sujetos obligados correspondientes.</t>
  </si>
  <si>
    <t>(SOCA=Sujetos obligados con los que se llevó a cabo una actividad de acompañamiento / TSO=Total de sujetos obligados) *100</t>
  </si>
  <si>
    <t xml:space="preserve">Porcentaje de denuncias sustanciadas por incumplimiento a obligaciones de transparencia. </t>
  </si>
  <si>
    <t xml:space="preserve">1.5 Actualización permanente de los sujetos obligados correspondientes que causen alta, baja o deban modificarse en el padrón de sujetos obligados del ámbito federal </t>
  </si>
  <si>
    <t>Porcentaje de actividades realizadas en materia del Programa de Gobierno Abierto y Transparencia Proactiva.</t>
  </si>
  <si>
    <t>Porcentaje de asesorías especializadas impartidas.</t>
  </si>
  <si>
    <t>2.5 Impartición de asesorías especializadas a los sujetos obligados correspondientes, para el cumplimiento de sus obligaciones de transparencia y acceso a la información</t>
  </si>
  <si>
    <t>Contribuir a impulsar el desempeño organizacional y promover un modelo institucional de servicio público orientado a resultados con un enfoque de derechos humanos y perspectiva de género mediante una política institucional orientada al logro de objetivos estratégicos.</t>
  </si>
  <si>
    <t>Porcentaje de cumplimiento de los indicadores estratégicos</t>
  </si>
  <si>
    <t>El INAI conduce su desempeño a partir de un Programa Institucional que contempla un modelo de gestión institucional propio orientado al logro de los objetivos estratégicos, con un enfoque de derechos humanos y perspectiva de género</t>
  </si>
  <si>
    <t>(Número de indicadores estratégicos que cumplen o superan su meta/ total de indicadores estratégicos del INAI a reportar en el año)*100</t>
  </si>
  <si>
    <t>Porcentaje de cumplimiento de los indicadores del Instituto que incorporan la perspectiva de género</t>
  </si>
  <si>
    <t>(Número de indicadores que incorporaron la perspectiva de género / Total de indicadores susceptibles a incorporar perspectiva de género)</t>
  </si>
  <si>
    <t>Valoración del Desempeño de la Unidades Administrativas del Instituto Nacional de Transparencia, Acceso a la Información y Protección de Datos Personales</t>
  </si>
  <si>
    <t>1. Sistema de Evaluación del Desempeño Institucional (SEDI) implementado</t>
  </si>
  <si>
    <t xml:space="preserve">Sumatoria de Unidades Administrativas con una Valoración del Desempeño en rango satisfactorio o superior </t>
  </si>
  <si>
    <t>Suma</t>
  </si>
  <si>
    <t>Porcentaje de acciones implementadas para la incorporación de la perspectiva de derechos humanos, género, igualdad y no discriminación de forma trasversal en el Instituto.</t>
  </si>
  <si>
    <t xml:space="preserve">2.Estrategia de transversalización de derechos humanos, igualdad y género implementada
</t>
  </si>
  <si>
    <t>(Número de acciones implementadas / Número de acciones programadas) * 100</t>
  </si>
  <si>
    <t>Porcentaje de Matriz de Indicadores para Resultados valoradas en rango de calidad aceptable</t>
  </si>
  <si>
    <t xml:space="preserve">1.1 Valoración de las Matriz de Indicadores para Resultados de cada Unidad Administrativa </t>
  </si>
  <si>
    <t>(Número de Matriz de Indicadores para Resultados valoradas en rango de calidad "aceptable" / Total de Matriz de Indicadores para Resultados del Instituto) * 100</t>
  </si>
  <si>
    <t>Porcentaje de avance de las actividades de gestión del Programa Anual de Evaluación del Desempeño del INAI</t>
  </si>
  <si>
    <t>1.2 Gestión de instrumentos de evaluación del desempeño institucional</t>
  </si>
  <si>
    <t>(Avance en la ejecución del Programa Anual de Evaluación del Desempeño / Avance programado) * 100</t>
  </si>
  <si>
    <t>Porcentaje de atención de las recomendaciones de mejora acordadas</t>
  </si>
  <si>
    <t xml:space="preserve">1.3 Implementación de mecanismo de mejora de desempeño institucional </t>
  </si>
  <si>
    <t xml:space="preserve">(Número de recomendaciones de mejora acordadas  atendidas/ Número total de recomendaciones de mejora acordadas) * 100 </t>
  </si>
  <si>
    <t>Gestión  - Eficacia - Anual</t>
  </si>
  <si>
    <t>Porcentaje de atención de las asesorías solicitadas</t>
  </si>
  <si>
    <t>1.4 Asesorías sobre planeación y seguimiento institucional</t>
  </si>
  <si>
    <t xml:space="preserve">(Número de solicitudes de asesoría atendidas / Número de solicitudes de asesoría) * 100 </t>
  </si>
  <si>
    <t>Promedio de tiempo de elaboración de reportes trimestrales</t>
  </si>
  <si>
    <t>1.5 Seguimiento a los instrumentos de planeación y seguimiento institucional</t>
  </si>
  <si>
    <t>(Días hábiles para la elaboración del reporte trimestral 1+ días hábiles para la elaboración del reporte trimestral 2 + días hábiles para la elaboración del reporte trimestral 3 + días hábiles para la elaboración del reporte trimestral 4) / Trimestres en el año</t>
  </si>
  <si>
    <t xml:space="preserve">Porcentaje de indicadores modificados </t>
  </si>
  <si>
    <t>1.6  Validación de solicitudes de modificación a indicadores y metas</t>
  </si>
  <si>
    <t>(Número de indicadores modificados / Total de indicadores de las Matrices de Indicadores para Resultados) * 100</t>
  </si>
  <si>
    <t xml:space="preserve">Porcentaje de personal sensibilizado </t>
  </si>
  <si>
    <t>2.1. Instrumentación de la estrategia de formación en materia de derechos humanos, igualdad, género y no discriminación, dirigida a las y los servidores públicos del Instituto, para crear capacidades de incorporación de la perspectiva de derechos humanos y de género en las políticas públicas del Instituto.</t>
  </si>
  <si>
    <t>(Número de personas sensibilizadas / Total de plantilla de personal) * 100</t>
  </si>
  <si>
    <t>Porcentaje de personal con calificación satisfactoria</t>
  </si>
  <si>
    <t>(Número de personas con calificación satisfactoria / Total de personas sensibilizadas) * 100</t>
  </si>
  <si>
    <t>Gestión - Calidad - Semestral</t>
  </si>
  <si>
    <t>Porcentaje de avance en la generación de materiales para difundir conocimiento</t>
  </si>
  <si>
    <t>2. 2 Instrumentación de la estrategia de difusión dirigida a las y los servidores públicos del Instituto que incorpore los principios de igualdad, perspectiva de género, derechos humanos, inclusión y no discriminación.</t>
  </si>
  <si>
    <t>(Número de materiales de conocimiento generados / Número de materiales de conocimiento programados al trimestre) * 100</t>
  </si>
  <si>
    <t>Porcentaje de avance en el asesoramiento efectuado a áreas del INAI, organismos garantes y otras instituciones, para incorporar el enfoque de derechos humanos, género, igualdad y no discriminación.</t>
  </si>
  <si>
    <t xml:space="preserve">
2.3 Promoción de  prácticas, modificaciones y acciones para garantizar los derechos de acceso a la información y protección de datos personales a todas las personas, en igualdad de condiciones y sin discriminación.</t>
  </si>
  <si>
    <t>((Número de asesorías efectuadas) / 
(Número de asesorías programadas) + (Número de asesorías solicitadas))) *100</t>
  </si>
  <si>
    <t xml:space="preserve">Porcentaje de presupuesto ejercido 
</t>
  </si>
  <si>
    <t>Realización del Proyecto Especial: “Evaluación del Sistema de Evaluación del Desempeño del INAI”</t>
  </si>
  <si>
    <t>(Presupuesto ejercido/Monto aprobado)* 100</t>
  </si>
  <si>
    <t xml:space="preserve">Porcentaje de avance del Proyecto </t>
  </si>
  <si>
    <t>A1+A2+A3+An 
donde:
An= (Porcentaje de avance de la actividad n al trimestre) * (Porcentaje de contribución de la actividad al logro de la meta anual)/100</t>
  </si>
  <si>
    <t>Porcentaje de acuerdos del Sistema Nacional de Transparencia cumplidos por sus integrantes.</t>
  </si>
  <si>
    <t>Contribuir a coordinar el Sistema Nacional de Transparencia y de Protección de Datos Personales, para que los órganos garantes establezcan, apliquen y evalúen acciones de acceso a la información pública, protección y debido tratamiento de datos personales mediante la consolidación de mecanismos normativos y de política entre los integrantes del Sistema.</t>
  </si>
  <si>
    <t>(Acuerdos del Consejo Nacional del Sistema Nacional de Transparencia cumplidos / Acuerdos tomados por el Consejo del Sistema Nacional de Transparencia) * 100</t>
  </si>
  <si>
    <t>Porcentaje de instrumentos normativos o de política pública del Sistema Nacional de Transparencia que reciben asistencia técnica.</t>
  </si>
  <si>
    <t>Los integrantes del Sistema Nacional de Transparencia cuentan con asistencia técnica en sus mecanismos normativos y de política para su coordinación en el marco del Sistema.</t>
  </si>
  <si>
    <t>(Número de instrumentos normativos o de política pública del Sistema Nacional de Transparencia que reciben asistencia técnica por parte de la DGTSN / Número de instrumentos normativos o de política pública del Sistema Nacional de Transparencia ) * 100</t>
  </si>
  <si>
    <t>Porcentaje de instrumentos de política pública del Sistema Nacional de Transparencia con acciones de acompañamiento para su análisis.</t>
  </si>
  <si>
    <t>1.- Programa permanente de acompañamiento al análisis de los de instrumentos de política pública del Sistema Nacional de Transparencia ejecutado.</t>
  </si>
  <si>
    <t>(Número de instrumentos de política pública del Sistema Nacional de Transparencia con acciones de acompañamiento para su análisis / Número de instrumentos de política pública del Sistema Nacional de Transparencia) * 100</t>
  </si>
  <si>
    <t>Porcentaje de acuerdos tomados por el Consejo Nacional con acciones de acompañamiento.</t>
  </si>
  <si>
    <t>2.- Programa de seguimiento técnico del Consejo Nacional del Sistema Nacional de Transparencia ejecutado.</t>
  </si>
  <si>
    <t>(Número de acuerdos del Consejo Nacional con acciones de acompañamiento / Número total de acuerdos tomados por el Consejo Nacional) *100</t>
  </si>
  <si>
    <t>Porcentaje de acciones de actualización y evaluación realizadas conforme a lo dispuesto por los Programas Nacionales del Sistema Nacional de Transparencia</t>
  </si>
  <si>
    <t>1.1 Actualización  y evaluación de los Programas Nacionales del Sistema Nacional de Transparencia</t>
  </si>
  <si>
    <t>(Acciones de actualización y evaluación de los Programas Nacionales del Sistema Nacional de Transparencia realizadas) / (Acciones de actualización y evaluación de los Programas Nacionales del Sistema Nacional de Transparencia programadas) * 100</t>
  </si>
  <si>
    <t>Porcentaje de acciones realizadas por el Secretariado Ejecutivo del Sistema Nacional de Transparencia para el seguimiento a la implementación de los Programas Nacionales del Sistema Nacional de Transparencia</t>
  </si>
  <si>
    <t>1.2 Seguimiento a la implementación de los Programas Nacionales del Sistema Nacional de Transparencia</t>
  </si>
  <si>
    <t>(Acciones de seguimiento a la implementación de los Programas Nacionales del Sistema Nacional de Transparencia realizadas por el Secretariado Ejecutivo del Sistema Nacional de Transparencia) / (Acciones de seguimiento a la implementación de los Programas Nacionales del Sistema Nacional de Transparencia programadas para su realización por parte del Secretariado Ejecutivo del Sistema Nacional de Transparencia) * 100</t>
  </si>
  <si>
    <t>Porcentaje de acciones de seguimiento en materia de derechos humanos, perspectiva de género e inclusión social realizadas</t>
  </si>
  <si>
    <t>1.3 Seguimiento a acciones en materia de derechos humanos, perspectiva de género e inclusión social</t>
  </si>
  <si>
    <t>(Número de acciones de seguimiento en materia de derechos humanos, perspectiva de género e inclusión social realizadas / Número de acciones de seguimiento en materia de derechos humanos, perspectiva de género e inclusión social programadas) * 100</t>
  </si>
  <si>
    <t>Porcentaje de actividades realizadas por las instancias del Sistema Nacional de Transparencia que cuentan con el acompañamiento de la Dirección General Técnica, Seguimiento y Normatividad</t>
  </si>
  <si>
    <t>2.1 Acompañamiento a las instancias del Sistema Nacional de Transparencia</t>
  </si>
  <si>
    <t>(Número de sesiones de las instancias del Sistema Nacional de Transparencia con acompañamiento de la Dirección General Técnica, Seguimiento y Normatividad / Número de sesiones de las instancias del Sistema Nacional de Transparencia realizadas) * 100</t>
  </si>
  <si>
    <t>Porcentaje de sesiones del Consejo Nacional del Sistema Nacional de Transparencia que cuentan con contenidos preparados desde la Dirección General Técnica, Seguimiento y Normatividad</t>
  </si>
  <si>
    <t>2.2 Preparación de contenidos para las sesiones del Consejo Nacional del Sistema Nacional de Transparencia</t>
  </si>
  <si>
    <t>(Número de sesiones del Consejo Nacional del Sistema Nacional de Transparencia en las que la Dirección General Técnica, Seguimiento y Normatividad preparó contenidos/ Número de sesiones del Consejo Nacional del Sistema Nacional de Transparencia realizadas) * 100</t>
  </si>
  <si>
    <t>Porcentaje de acuerdos del Consejo Nacional del Sistema Nacional de Transparencia con acciones de verificación desde la Dirección General Técnica Seguimiento y Normatividad.</t>
  </si>
  <si>
    <t>2.3 Verificación del cumplimiento de los acuerdos del Consejo Nacional del Sistema Nacional de Transparencia.</t>
  </si>
  <si>
    <t>(Número de acuerdos del Consejo Nacional del Sistema Nacional de Transparencia con acciones de verificación realizadas / Número de acuerdos del Consejo Nacional del Sistema Nacional de Transparencia con acciones de verificación programadas) * 100</t>
  </si>
  <si>
    <t>Porcentaje de informes elaborados sobre el Sistema Nacional de Transparencia.</t>
  </si>
  <si>
    <t>2.4 Elaboración de informes sobre el Sistema Nacional de Transparencia.</t>
  </si>
  <si>
    <t>(Número de informes elaborados / Número de informes programados) * 100</t>
  </si>
  <si>
    <t>Porcentaje de acuerdos publicados.</t>
  </si>
  <si>
    <t>2.5 Publicación de acuerdos aprobados.</t>
  </si>
  <si>
    <t>(Número de acuerdos publicados  en el Diario Oficial de la Federación / Número total de acuerdos aprobados) * 100</t>
  </si>
  <si>
    <t>Porcentaje de secciones con contenidos en línea actualizados.</t>
  </si>
  <si>
    <t>2.6 Actualización de contenidos en línea</t>
  </si>
  <si>
    <t>(Número de secciones con contenidos actualizados que se encuentran en el portal del Sistema Nacional de Transparencia / Número total de secciones con contenidos en línea que se encuentran en el portal del Sistema Nacional de Transparencia) * 100</t>
  </si>
  <si>
    <t>Índice de aumento y dispersión del Índice Compuesto del Cumplimiento de Obligaciones de Transparencia (ICCOT)</t>
  </si>
  <si>
    <r>
      <t>IAD</t>
    </r>
    <r>
      <rPr>
        <vertAlign val="subscript"/>
        <sz val="11"/>
        <rFont val="Arial Narrow"/>
        <family val="2"/>
      </rPr>
      <t>ICCOT</t>
    </r>
    <r>
      <rPr>
        <sz val="11"/>
        <rFont val="Arial Narrow"/>
        <family val="2"/>
      </rPr>
      <t xml:space="preserve"> = X͂</t>
    </r>
    <r>
      <rPr>
        <vertAlign val="subscript"/>
        <sz val="11"/>
        <rFont val="Arial Narrow"/>
        <family val="2"/>
      </rPr>
      <t>ICCOT</t>
    </r>
    <r>
      <rPr>
        <sz val="11"/>
        <rFont val="Arial Narrow"/>
        <family val="2"/>
      </rPr>
      <t>/σ</t>
    </r>
    <r>
      <rPr>
        <vertAlign val="subscript"/>
        <sz val="11"/>
        <rFont val="Arial Narrow"/>
        <family val="2"/>
      </rPr>
      <t>ICCOT</t>
    </r>
    <r>
      <rPr>
        <sz val="11"/>
        <rFont val="Arial Narrow"/>
        <family val="2"/>
      </rPr>
      <t xml:space="preserve">
Índice de aumento y dispersión del ICCOT</t>
    </r>
  </si>
  <si>
    <t>Contribuir a garantizar el óptimo cumplimiento  de los derechos de acceso a la información pública y  protección de datos personales a través del desarrollo de un marco regulatorio y de procedimientos que propicien la observancia plena de las obligaciones de transparencia y acceso a la información en sus diferentes dimensiones por parte de los sujetos obligados.</t>
  </si>
  <si>
    <t>Los Sujetos Obligados del ámbito Federal internalizan sus obligaciones de transparencia en sus dimensiones: Portal de Internet, Calidad de las Respuestas, Atención prestada por la Unidad de Transparencia y Acciones de Capacitación.</t>
  </si>
  <si>
    <t>Promedio ponderado de las cuatro dimensiones de la transparencia que serán valoradas a los Sujetos Obligados del ámbito Federal.</t>
  </si>
  <si>
    <t>Herramientas que regulan el cumplimiento de las obligaciones de transparencia por parte de los sujetos obligados del ámbito federal ajustadas.</t>
  </si>
  <si>
    <t>Porcentaje de herramientas ajustadas.</t>
  </si>
  <si>
    <t>Programa de verificaciones  a los sujetos obligados del ámbito federal en el cumplimiento de sus obligaciones en la Dimensión Portales de Transparencia realizado.</t>
  </si>
  <si>
    <t>Porcentaje de sujetos obligados verificados en Dimensión Portales</t>
  </si>
  <si>
    <t>Gestión-Eficacia-Anual</t>
  </si>
  <si>
    <t>Programa de verificaciones  a los sujetos obligados del ámbito federal en el cumplimiento de sus obligaciones en la Dimensión  Respuestas a Solicitudes de Información realizado.</t>
  </si>
  <si>
    <t>(Número de sujetos obligados verificados en la Dimensión  Respuestas a Solicitudes de Información  / Total de Sujetos Obligados) * 100</t>
  </si>
  <si>
    <t xml:space="preserve">Porcentaje de sujetos obligados verificados en la Dimensión Respuestas a Solicitudes de Información </t>
  </si>
  <si>
    <t>Programa de verificaciones  a los sujetos obligados del ámbito federal en el cumplimiento de sus obligaciones en la Dimensión Unidades de Transparencia realizado.</t>
  </si>
  <si>
    <t>(Número de sujetos obligados verificados en la Dimensión Unidades de Transparencia   / Total de Sujetos Obligados) * 100</t>
  </si>
  <si>
    <t xml:space="preserve">Porcentaje de sujetos obligados verificados en la  Dimensión Unidades de Transparencia </t>
  </si>
  <si>
    <t>Programa de verificaciones  a los sujetos obligados del ámbito federal en el cumplimiento de sus obligaciones en la Dimensión Acciones de Capacitación realizado.</t>
  </si>
  <si>
    <t>Porcentaje de sujetos obligados verificados en la  Dimensión Acciones de Capacitación</t>
  </si>
  <si>
    <t>Padrón de Sujetos Obligados actualizado.</t>
  </si>
  <si>
    <t xml:space="preserve">Porcentaje de actualización de Sujetos Obligados federales </t>
  </si>
  <si>
    <t>Apoyo a los organismos garantes de las Entidades Federativas en materia de cumplimientos de obligaciones emanadas del marco normativo vigente realizado.</t>
  </si>
  <si>
    <t>Porcentaje de atención</t>
  </si>
  <si>
    <t xml:space="preserve">Proceso de atención de reportes estadísticos e integración de datos necesarios para elaborar el Informe Anual del INAI realizado </t>
  </si>
  <si>
    <t>Porcentaje de generación de productos estadísticos</t>
  </si>
  <si>
    <t>(Recursos de Revisión interpuestos/Solicitudes de Información ingresadas)x 100</t>
  </si>
  <si>
    <t>Grado de inconformidad de los solicitantes con las respuestas recibidas</t>
  </si>
  <si>
    <t>Gestión-Calidad-Anual</t>
  </si>
  <si>
    <t>Proceso atención de las solicitudes de información pública por parte de los Sujetos Obligados del Orden Federal calculado</t>
  </si>
  <si>
    <t>IAI = [1- ((RRe + RRse)/Sip)]</t>
  </si>
  <si>
    <t xml:space="preserve">Índice de Acceso a la Información Pública </t>
  </si>
  <si>
    <t>Análisis de las propuestas de ajustes a  los Lineamientos Técnicos que regulan las obligaciones de transparencia específicas establecidas en el Título Tercero de la Ley Federal de Transparencia y Acceso a la Información Pública (LFTAIP)</t>
  </si>
  <si>
    <t xml:space="preserve">Porcentaje de propuestas de ajustes </t>
  </si>
  <si>
    <t>Desarrollo de las herramientas técnico normativas que harán posible la verificación de las obligaciones de transparencia en su Dimensión Portales</t>
  </si>
  <si>
    <t>Porcentaje de herramientas desarrolladas</t>
  </si>
  <si>
    <t>Desarrollo de las herramientas técnico normativas que harán posible la verificación de las obligaciones de transparencia en su Dimensión  Respuesta a Solicitudes de Información</t>
  </si>
  <si>
    <t>( Suma de Herramientas desarrolladas / Total de Herramientas necesarias para verificar cumplimiento de obligaciones en su Dimensión  Respuesta a Solicitudes de Información ) * 100</t>
  </si>
  <si>
    <t>Elaboración de los reportes de resultados de la verificación de las obligaciones de transparencia en su Dimensión Respuestas a las Solicitudes de Información</t>
  </si>
  <si>
    <t xml:space="preserve">(CEIGCR/CPIGCR)*100
</t>
  </si>
  <si>
    <t>Desarrollo de las herramientas técnico normativas que harán posible la verificación de las obligaciones de transparencia en su Dimensión  Unidades de Transparencia</t>
  </si>
  <si>
    <t>(Suma de Herramientas desarrolladas / Total de Herramientas necesarias para verificar cumplimiento de obligaciones en su Dimensión  Unidades de Transparencia ) * 100</t>
  </si>
  <si>
    <t>Elaboración de los reportes de resultados de la verificación de las obligaciones de transparencia en su Dimensión Unidades de Transparencia</t>
  </si>
  <si>
    <t xml:space="preserve">(CEIGDUT/CPIGDUT)*100
</t>
  </si>
  <si>
    <t>Porcentaje de cálculo del Índice Global del Desempeño de las Unidades de Transparencia (IGDUT) de los sujetos obligados del ámbito federal</t>
  </si>
  <si>
    <t>Desarrollo de las herramientas técnico normativas que harán posible la verificación de las obligaciones de transparencia en su Dimensión  Acciones de Capacitación</t>
  </si>
  <si>
    <t>Seguimiento a la actualización de los sujetos obligados en el Padrón</t>
  </si>
  <si>
    <t>(Direcciones Generales de Enlace consultadas / Total de Direcciones Generales de Enlace) * 100</t>
  </si>
  <si>
    <t>Porcentaje de cobertura de seguimiento</t>
  </si>
  <si>
    <t>Identificación y atención a las dudas más recurrentes que se generan en los estados respecto al cumplimiento de las obligaciones que emanan de la LGTAIP</t>
  </si>
  <si>
    <t>Porcentaje de seguimiento</t>
  </si>
  <si>
    <t>Proceso de verificación de la atención de las solicitudes en los plazos establecidos en la normatividad sistematizado</t>
  </si>
  <si>
    <t xml:space="preserve">(Número de solicitudes de información atendidas en tiempo/Número de solicitudes de información atendidas) x 100          </t>
  </si>
  <si>
    <t>Porcentaje de solicitudes de información atendidas oportunamente por parte de los sujeto obligados</t>
  </si>
  <si>
    <t>Atención a la demanda de reportes estadísticos sobre transparencia y acceso a la información por parte de Pleno y las Secretarías del INAI, así como las Direcciones Generales de Enlace</t>
  </si>
  <si>
    <t>(Número de Reportes Estadísticos Atendidos / Número de Reportes Estadísticos Demandados)*100</t>
  </si>
  <si>
    <t>Porcentaje de atención de la demanda de reportes estadísticos para la toma de decisiones</t>
  </si>
  <si>
    <t>Publicación proactiva de información estadística sobre transparencia y acceso a la información en el ámbito federal para ser utilizada por el Sistema Nacional de Transparencia, los sujetos obligados y el público en general</t>
  </si>
  <si>
    <t>(Estadísticas publicadas / estadísticas programadas)*100</t>
  </si>
  <si>
    <t>Porcentaje de estadísticas de Transparencia y de Acceso a la Información en el ámbito federal</t>
  </si>
  <si>
    <t>Obtención y procesamiento de los datos necesarios para elaborar el informe anual del INAI al Senado, de conformidad con las Leyes General de Transparencia y Acceso a la Información Pública y Federal de Transparencia y Acceso a la Información Pública, así como los Lineamientos para recabar la información de los sujetos obligados que permitan elaborar los informes anuales, publicados en el Diario Oficial de la Federación el 12 de febrero de 2016.</t>
  </si>
  <si>
    <t>(Número de formatos procesados / Número de formatos aplicables)*100</t>
  </si>
  <si>
    <t>Porcentaje de obtención y procesamiento de los datos necesarios para elaborar el Informe Anual</t>
  </si>
  <si>
    <t>Número de actualizaciones mensuales a las bases de datos</t>
  </si>
  <si>
    <t>Actualizaciones mensuales a las bases de datos</t>
  </si>
  <si>
    <t>Actualización del sentido de la resolución de los medios de impugnación</t>
  </si>
  <si>
    <t>Número de actualizaciones mensuales a la base de datos de medios de impugnación</t>
  </si>
  <si>
    <t>Actualizaciones mensuales de los sentidos de resolución por parte del Pleno del INAI de la base de datos de medios de impugnación a partir de la HCOM</t>
  </si>
  <si>
    <t xml:space="preserve">
Elaboración de los reportes de resultados de la verificación de las obligaciones de transparencia en su Dimensión Portales</t>
  </si>
  <si>
    <t>Actualizaciones</t>
  </si>
  <si>
    <t>Porcentaje de cálculo del Índice Global de Cumplimiento de los Portales de Transparencia (IGCPI) de los sujetos obligados del ámbito federal</t>
  </si>
  <si>
    <t xml:space="preserve">Contribuir a Garantizar el óptimo cumplimiento de los derechos a la información pública y la protección de datos personales, a través del acompañamiento y el seguimiento proporcionado a los sujetos obligados para el cumplimiento de la normatividad en materia de acceso a la información y protección de datos personales
</t>
  </si>
  <si>
    <t>Indicador Compuesto del Cumplimiento de Obligaciones de Transparencia (ICCOT), respecto de los sujetos obligados correspondientes</t>
  </si>
  <si>
    <t xml:space="preserve">Porcentaje de denuncias sustanciadas por incumplimiento a obligaciones de transparencia  </t>
  </si>
  <si>
    <t>[AEI=(Asesorías especializadas impartidas)/((AEP=Asesorías especializadas programadas) + (AES=Asesorías especializadas solicitadas por los sujetos obligados correspondientes))]*100</t>
  </si>
  <si>
    <t>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t>
  </si>
  <si>
    <t>Indicador Compuesto del Cumplimiento de Obligaciones de Transparencia (ICCOT).</t>
  </si>
  <si>
    <t>índice</t>
  </si>
  <si>
    <t>Los sujetos obligados correspondientes  cumplen con las disposiciones establecidas en el marco normativo de transparencia y acceso a la información.</t>
  </si>
  <si>
    <t>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t>
  </si>
  <si>
    <t>1.1 Verificación del cumplimiento de los criterios de las obligaciones de transparencia de los sujetos obligados con los Poderes Legislativo y Judicial.</t>
  </si>
  <si>
    <t>Porcentaje de Sujetos Obligados verificados sobre el cumplimiento de las obligaciones de transparencia comunes y específicas de la Ley General de Transparencia y Acceso a la Información Pública y la Ley Federal de Transparencia y Acceso a la Información Pública.</t>
  </si>
  <si>
    <t>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t>
  </si>
  <si>
    <t>1.5 Actualización permanente de los sujetos obligados correspondientes que causen alta, baja o deban modificarse en el padrón de sujetos obligados del ámbito federal.</t>
  </si>
  <si>
    <t>2.4 Realización de actividades especificas para promover la cultura de transparencia en los sujetos obligados correspondientes.</t>
  </si>
  <si>
    <t xml:space="preserve">Realización del Proyecto Especial: Observatorio de Justicia Abierta </t>
  </si>
  <si>
    <t>Porcentaje de avance del Proyecto</t>
  </si>
  <si>
    <t>Porcentaje de presupuesto ejercido</t>
  </si>
  <si>
    <t>1 5. Actualización permanente de los sujetos obligados correspondientes que causen alta, baja o deban modificarse en el padrón de sujetos obligados del ámbito federal.</t>
  </si>
  <si>
    <t>(Consultas técnicas y normativas atendidas/Consultas técnicas y normativas presentadas)*100</t>
  </si>
  <si>
    <t>[AEI=Asesorías especializadas impartidas)/((AEP=Asesorías especializadas programadas) + (AES=Asesorías especializadas solicitadas por los sujetos obligados correspondientes))]*100</t>
  </si>
  <si>
    <t xml:space="preserve">Contribuir a garantizar el óptimo cumplimiento de los derechos de acceso a la información y la protección de datos personales mediante mecanismos preventivos que permitan a los sujetos regulados aplicar la legislación en materia de protección de datos personales en aquellos tratamientos de datos personales que lleven a cabo. </t>
  </si>
  <si>
    <t>(Número de tratamientos intensivos o relevantes de datos personales o de propuestas normativas relacionadas con la materia que son fortalecidas / número de tratamientos intensivos o relevantes de datos personales o de propuestas normativas que recibieron una opinión técnica o recomendación) * 100</t>
  </si>
  <si>
    <t xml:space="preserve">Los responsables y titulares cuentan con instrumentos normativos vigentes, federales y locales, apegados a los estándares en materia de protección de datos personales, así como con orientaciones técnicas satisfactorias. </t>
  </si>
  <si>
    <t>(Número de propuestas normativas en materia de protección de datos personales consideradas por la Secretaría de Protección de Datos Personales o la Comisión de Normatividad de Datos Personales u otra Comisión del Instituto, a efecto de ser sometidas a consideración del Pleno de este Instituto para el ejercicio de sus atribuciones normativas) / (número de propuestas normativas desarrolladas por la Dirección General de Normatividad y Consulta) * 100</t>
  </si>
  <si>
    <t>(Sumatoria de calificaciones que se obtengan de las encuestas  de experiencia y satisfacción requisitadas en su totalidad por el consultante y que reciba la Dirección General de Normatividad y Consulta) /(Número de encuestas de experiencia y satisfacción requisitadas en su totalidad por el consultante y que reciba la Dirección General de Normatividad y Consulta)</t>
  </si>
  <si>
    <t>Servicio de acompañamiento y atención a consultas especializadas en materia de protección de datos personales provisto.</t>
  </si>
  <si>
    <t>Plan de fortalecimiento normativo del derecho a la protección de datos personales implementado.</t>
  </si>
  <si>
    <t>(Número de propuestas y/o actualización de instrumentos normativos en materia de protección de datos personales desarrollados) * (0.2) + (porcentaje de revisión de resoluciones emitidas por el Pleno del INAI en materia de protección de datos personales, con el fin de identificar criterios de interpretación) * (0.8)</t>
  </si>
  <si>
    <t>Índice consultivo y orientación especializada en materia de protección de datos personales.</t>
  </si>
  <si>
    <t>Índice de gestión normativa.</t>
  </si>
  <si>
    <t>Atención de consultas especializadas en materia de protección de datos personales.</t>
  </si>
  <si>
    <t>(Número de orientaciones técnicas emitidas en materia de protección de datos personales) / (número de consultas especializadas recibidas) * 100</t>
  </si>
  <si>
    <t>Porcentaje de consultas especializadas en materia de protección de datos personales atendidas.</t>
  </si>
  <si>
    <t>Emisión de opiniones técnicas y/o proyectos de dictámenes de las evaluaciones de impacto en la protección de datos personales respecto de tratamientos intensivos o relevantes de datos personales, incluyendo aquéllos que involucren datos personales sensibles.</t>
  </si>
  <si>
    <t xml:space="preserve">Porcentaje de opiniones técnicas y/o proyectos de dictámenes de las evaluaciones de impacto en la protección de datos personales emitidas. </t>
  </si>
  <si>
    <t>Generación de proyectos y/o actualización de instrumentos normativos.</t>
  </si>
  <si>
    <t>Número de propuestas y/o actualización de instrumentos normativos en materia de protección de datos personales desarrollados.</t>
  </si>
  <si>
    <t>Número de propuestas de instrumentos normativos y/o actualización de los mismos desarrollados.</t>
  </si>
  <si>
    <t>Revisión de resoluciones emitidas por el Pleno del INAI en materia de protección de datos personales, para identificar criterios de interpretación.</t>
  </si>
  <si>
    <t>(Número de resoluciones emitidas por el Pleno del INAI en materia de protección de datos personales revisadas) / (número de resoluciones emitidas por el Pleno del INAI en materia de protección de datos personales) * 100</t>
  </si>
  <si>
    <t>Porcentaje de revisión de las resoluciones emitidas por el Pleno del INAI en materia de protección de datos personales que son revisadas, con el fin de identificar criterios de interpretación.</t>
  </si>
  <si>
    <t>Elaboración de estudios en materia de protección de datos personales.</t>
  </si>
  <si>
    <t>Número de estudios en materia de protección de datos personales elaborados.</t>
  </si>
  <si>
    <t>Número de estudios elaborados para difundir y ampliar el conocimiento del derecho a la protección de datos personales.</t>
  </si>
  <si>
    <t>Estratégico-Calidad-Anual</t>
  </si>
  <si>
    <t>Proyectos normativos</t>
  </si>
  <si>
    <t>Contribuir a garantizar el óptimo cumplimiento de los derechos de acceso a la información pública y la protección de datos personales, mediante procedimientos legales para hacer efectivo el derecho a la protección de datos personales y el ejercicio de los derechos de acceso, rectificación, cancelación y oposición al tratamiento de datos personales en posesión de los particulares.</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</si>
  <si>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</si>
  <si>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Promedio de días hábiles transcurridos dentro de los procedimientos en materia de protección de datos personales hasta la imposición de una sanción a quien vulnere la Ley Federal de Protección de Datos Personales en Posesión de los Particulares.</t>
  </si>
  <si>
    <t>Estratégico-Eficiencia-Anual</t>
  </si>
  <si>
    <t>Los titulares de los datos personales cuentan con el procedimiento de verificación para el ejercicio de su derecho de protección de datos personales.</t>
  </si>
  <si>
    <t>(Número de procedimientos de verificación concluidos en los que se instruye iniciar el procedimiento de imposición de sanciones / número procedimientos de verificación concluidos ) * 100</t>
  </si>
  <si>
    <t>Porcentaje de procedimientos de verificación concluidos en los que se ordena iniciar el procedimiento de imposición de sanciones.</t>
  </si>
  <si>
    <t>Procedimientos de investigación y verificación concluidos</t>
  </si>
  <si>
    <t>(Número de procedimientos de investigación concluidos en 90 días hábiles o menos / número de procedimientos de investigación concluidos) * 100</t>
  </si>
  <si>
    <t>(Número de procedimientos de verificación concluidos en 100 días hábiles o menos / Total de procedimientos de verificación concluidos) * 100</t>
  </si>
  <si>
    <t>Porcentaje de procedimientos de investigación conforme a la Ley Federal de Protección de Datos Personales en Posesión de los Particulares que se concluyen en 90 días hábiles o menos.</t>
  </si>
  <si>
    <t>Porcentaje de procedimientos de verificación conforme a la Ley Federal de Protección de Datos Personales en Posesión de los Particulares que se concluyen en 100 días hábiles o menos.</t>
  </si>
  <si>
    <t>Gestión-Eficiencia-Semestral</t>
  </si>
  <si>
    <t>Admisión y orientación de denuncias</t>
  </si>
  <si>
    <t>(Número de denuncias admitidas en 5 días hábiles o menos / Número de denuncias admitidas) * 100</t>
  </si>
  <si>
    <t>(Número de denuncias orientadas o reconducidas en 10 días hábiles o menos / Número de denuncias orientadas o reconducidas) * 100</t>
  </si>
  <si>
    <t>(Número de notificaciones personales realizadas en 10 días hábiles o menos / Número de notificaciones personales totales) * 100</t>
  </si>
  <si>
    <t>Porcentaje de denuncias admitidas conforme a la Ley Federal de Protección de Datos Personales en Posesión de los Particulares en 5 días hábiles o menos.</t>
  </si>
  <si>
    <t>Porcentaje de denuncias que son orientadas o reconducidas en 10 días hábiles o menos.</t>
  </si>
  <si>
    <t>Gestión-Eficiencia-Trimestral</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</si>
  <si>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</si>
  <si>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Los titulares de los datos personales que hacen efectivo el ejercicio de sus derechos de acceso, rectificación, cancelación y oposición al tratamiento de sus datos personales en posesión de los particulares utilizan mecanismos legales expeditos.</t>
  </si>
  <si>
    <t>(Promedio de días para la conclusión de los procedimientos de Protección de Derechos) * (Proporción de procedimientos de protección de derechos respecto del total de procedimientos atendidos) + (Promedio de días para la conclusión de los procedimientos de Imposición de Sanciones) * (Proporción de procedimientos de imposición de sanciones respecto del total de procedimientos atendidos)</t>
  </si>
  <si>
    <t>Promedio de días para la atención de los procedimientos.</t>
  </si>
  <si>
    <t>Gestión-Eficiencia-Anual</t>
  </si>
  <si>
    <t>Procedimientos de Protección de Derechos y de imposición de sanciones atendidos.</t>
  </si>
  <si>
    <t>((Número de días empleados en la elaboración de los proyectos de resolución de los procedimientos de protección de derechos) / (Número de procedimientos sustanciados) * (Proporción del total de procedimientos de protección de derechos resueltos)) + ((Número de días empleados para la conclusión de los procedimientos de derechos mediante acuerdos diversos) / (Número de procedimientos no sustanciados) * (Proporción del total de procedimientos de protección de derechos resueltos))</t>
  </si>
  <si>
    <t>(Número de días empleados en la sustanciación de los procedimientos de imposición de sanciones hasta el cierre de instrucción) / (Número de procedimientos de imposición de sanciones atendidos)</t>
  </si>
  <si>
    <t>Promedio de días para la conclusión de los procedimientos de protección de derechos.</t>
  </si>
  <si>
    <t>Promedio de días para la conclusión de los procedimientos de imposición de sanciones.</t>
  </si>
  <si>
    <t>Atención a las solicitudes de protección de derechos y a las resoluciones emitidas por el Pleno que ordenan la imposición de sanciones.</t>
  </si>
  <si>
    <t>(Procedimientos de protección de derechos notificados con invitación a conciliar / Procedimientos de protección de derechos admitidos) * 100</t>
  </si>
  <si>
    <t>Porcentaje de procedimientos de protección de derechos notificados con invitación a conciliar.</t>
  </si>
  <si>
    <t>((Número de Procedimientos de Protección de Derechos con cierre de instrucción  + Número de Procedimientos de Protección de Derechos concluidos mediante acuerdos) / Procedimientos de Protección de Derechos concluidos en el periodo) * 100</t>
  </si>
  <si>
    <t>Porcentaje de procedimientos de protección de derechos concluidos.</t>
  </si>
  <si>
    <t>(Número de procedimientos de imposición de sanciones con cierre de instrucción dentro del 80% del plazo máximo permitido por la LFPDPPP / Proyectos  en el periodo) * 100</t>
  </si>
  <si>
    <t>Porcentaje de procedimientos de imposición de sanciones concluidos.</t>
  </si>
  <si>
    <t>Contribuir a promover el pleno ejercicio de los derechos de acceso a la información pública y de protección de datos personales, así como la transparencia y apertura de las instituciones públicas a través de que los organismos garantes y sujetos obligados promuevan la interacción entre las autoridades y la sociedad y generen información y conocimiento público útil.</t>
  </si>
  <si>
    <t>((Subíndice de Transparencia) + (Subíndice de Participación))/2</t>
  </si>
  <si>
    <t>((Tasa de variación promedio en la implementación de prácticas de gobierno abierto)+(Tasa de variación promedio en la implementación de prácticas de transparencia proactiva))/2</t>
  </si>
  <si>
    <t xml:space="preserve">Índice de Gobierno Abierto </t>
  </si>
  <si>
    <t>Tasa de variación en la implementación de políticas y/o prácticas  de apertura gubernamental y transparencia proactiva</t>
  </si>
  <si>
    <t>Estratégico-Eficacia-Bienal</t>
  </si>
  <si>
    <t>Porcentaje de instituciones con acciones implementadas de la Política de Gobierno Abierto</t>
  </si>
  <si>
    <t>1. Política de Gobierno Abierto implementada</t>
  </si>
  <si>
    <t>((Número de instituciones con acciones en materia de Gobierno Abierto) / (Población Objetivo de la Política de Gobierno Abierto)) * 100</t>
  </si>
  <si>
    <t>Estratégico-Eficacia-Semestral</t>
  </si>
  <si>
    <t>2. Política de Transparencia Proactiva implementada</t>
  </si>
  <si>
    <t>((Número de instituciones con acciones en materia de transparencia proactiva) / (Población Objetivo de la Política de Transparencia Proactiva))* 100</t>
  </si>
  <si>
    <t>Porcentaje de instituciones con acciones implementadas de la Política de Transparencia Proactiva y/o de los Lineamientos para determinar los catálogos y publicación de información de interés público; y para la emisión y evaluación de políticas de transparencia proactiva</t>
  </si>
  <si>
    <t>1. Sensibilización sobre Gobierno Abierto y Transparencia Proactiva</t>
  </si>
  <si>
    <t>1.1. Porcentaje de cumplimiento de las actividades de sensibilización programadas y solicitadas en el periodo en materia de Gobierno Abierto y Transparencia Proactiva</t>
  </si>
  <si>
    <t>((Número de actividades de sensibilización de gobierno abierto y transparencia proactiva realizadas durante el periodo)/((Número de actividades de sensibilización en  gobierno abierto y transparencia proactiva programadas en el periodo)+(Número de actividades de sensibilización en materia de gobierno abierto y transparencia proactiva solicitadas durante el periodo)))*100</t>
  </si>
  <si>
    <t>2. Emisión de opiniones en materia de Gobierno Abierto y Transparencia Proactiva</t>
  </si>
  <si>
    <t>2.1. Porcentaje de opiniones emitidas en materia de gobierno abierto y transparencia proactiva emitidas con respecto a las consultas formales realizadas en la materia</t>
  </si>
  <si>
    <t>((Número de opiniones en materia de gobierno abierto y transparencia proactiva emitidas en el periodo) / (Número de consultas formales en materia de gobierno abierto y transparencia proactiva recibidas en el periodo))*100</t>
  </si>
  <si>
    <t xml:space="preserve">3.1. Porcentaje de atención de las actividades de promoción y acompañamiento en materia de Gobierno Abierto y Transparencia Proactiva </t>
  </si>
  <si>
    <t>3. Promoción y acompañamiento de las acciones realizadas por organismos garantes y sujetos obligados en materia de gobierno abierto y transparencia proactiva</t>
  </si>
  <si>
    <t>((Número de acciones de promoción y acompañamiento en materia de gobierno abierto y transparencia proactiva realizadas))/(Número de acciones de promoción y acompañamiento en materia de gobierno abierto y transparencia proactiva solicitadas))*100</t>
  </si>
  <si>
    <t>4.1. Porcentaje de reportes, guías y herramientas derivadas de las Políticas de Gobierno Abierto y Transparencia Proactiva elaboradas con respecto a las programadas</t>
  </si>
  <si>
    <t>4. Elaboración de reportes, guías y herramientas en materia de Gobierno Abierto y Transparencia Proactiva</t>
  </si>
  <si>
    <t>((Número de reportes, guías y herramientas sobre gobierno abierto y transparencia proactiva realizadas en el periodo)/(Número de reportes, guías y herramientas sobre gobierno abierto y transparencia proactiva programadas en el periodo))*100</t>
  </si>
  <si>
    <t>5.1. Porcentaje de acciones realizadas en el marco de la participación del INAI en la Alianza para el Gobierno Abierto.</t>
  </si>
  <si>
    <t>5. Participación del INAI en la Alianza para el Gobierno Abierto (AGA)</t>
  </si>
  <si>
    <t>((Número de acciones realizadas en el marco de la representación del INAI en la Alianza para el Gobierno Abierto) / (Número de acciones programadas en el marco de la participación del INAI en la Alianza para el Gobierno Abierto)) *100</t>
  </si>
  <si>
    <t xml:space="preserve">
Contribuir a coordinar el Sistema Nacional de Transparencia y de Protección de Datos Personales, para que los órganos garantes establezcan, apliquen y evalúen acciones de acceso a la información pública, protección y debido tratamiento de datos personales a través de la provisión a la población en general de herramientas de TIC oportunas y suficientes.
 </t>
  </si>
  <si>
    <t xml:space="preserve">
 =(Nuevos sistemas implementados x 0.5 ) +
(Disponibilidad de los servicios del Centro de Procesamiento de Datos (CPD) x 0.3 )
+ (Satisfacción de usuarios x 0.2 )</t>
  </si>
  <si>
    <t>La población en general, los sujetos obligados y el INAI disponen de herramientas de TIC oportunas y suficientes, para el ejercicio de sus derechos y obligaciones en materia de transparencia y protección de datos personales.</t>
  </si>
  <si>
    <t>Efectividad en la entrega de herramientas y servicios para el Sistema Nacional de Transparencia y de Datos Personales =
(Nuevos sistemas implementados x 0.2 ) +
(Requerimientos de nueva funcionalidad para la PNT atendidos x 0.15 ) +
(Requerimientos de nueva funcionalidad para otros sistemas atendidos x 0.15 ) +
(Disponibilidad de los servicios del Centro de Procesamiento de Datos (CPD) x 0.3 ) + 
(Satisfacción de usuarios x 0.2 )</t>
  </si>
  <si>
    <t>Índice de efectividad en la entrega de herramientas y servicios para el Sistema Nacional de Transparencia y de Datos Personales, así como los procesos sustantivos internos.</t>
  </si>
  <si>
    <t>Procesos sustantivos del Instituto automatizados y seguros.</t>
  </si>
  <si>
    <t>( Número de Nuevos sistemas concluidos o con avance en los tiempos y forma previstos / Total de nuevos sistemas autorizados) * 100</t>
  </si>
  <si>
    <t>Servicios integrales en materia de TIC proporcionados.</t>
  </si>
  <si>
    <t>(Número de horas disponibles /Número de horas totales) * 100</t>
  </si>
  <si>
    <t>Programa de concientización sobre el aprovechamiento de las TIC desarrollado.</t>
  </si>
  <si>
    <t>(Número de respuestas satisfactorias  / Total de preguntas de la encuesta) * 100</t>
  </si>
  <si>
    <t xml:space="preserve">Porcentaje de nuevos sistemas para el Instituto implementados. </t>
  </si>
  <si>
    <t>Porcentaje de disponibilidad de los  servicios del Centro de Procesamiento de Datos (CPD).</t>
  </si>
  <si>
    <t>Porcentaje anual de satisfacción de usuarios.</t>
  </si>
  <si>
    <t>Diseño de estrategias tecnológicas para habilitar o potencializar los procesos sustantivos de la Plataforma Nacional de Transparencia.</t>
  </si>
  <si>
    <t>(Número de desarrollos de la PNT concluidos o con avance en los tiempos y forma previstos / Total de desarrollos aprobados de la PNT) * 100</t>
  </si>
  <si>
    <t>Porcentaje de atención de requerimientos de nueva funcionalidad para la Plataforma Nacional de Transparencia.</t>
  </si>
  <si>
    <t>Diseño de estrategias tecnológicas para habilitar o potencializar procesos sustantivos.</t>
  </si>
  <si>
    <t>(Número de desarrollos concluidos o con avance en los tiempos y forma previstos / Total de desarrollos aprobados) * 100</t>
  </si>
  <si>
    <t>Porcentaje de atención a los requerimientos de los sistemas del instituto implementados.</t>
  </si>
  <si>
    <t>Implementación y soporte a la operación de la Plataforma Nacional de Transparencia.</t>
  </si>
  <si>
    <t>Porcentaje de solicitudes de soporte atendidos para la Plataforma Nacional de Transparencia.</t>
  </si>
  <si>
    <t>(Número de soportes a la PNT atendidos en tiempo  / Total solicitudes de soporte) *100</t>
  </si>
  <si>
    <t>Implementación y soporte a operación de soluciones tecnológicas de procesos automatizados.</t>
  </si>
  <si>
    <t>Porcentaje de solicitudes de soporte a aplicativos atendidos.</t>
  </si>
  <si>
    <t>(Número de soportes a aplicativos atendidos en tiempo  / Total solicitudes de soporte) *100</t>
  </si>
  <si>
    <t>Difusión de buenas prácticas en relación a uso de TIC.</t>
  </si>
  <si>
    <t>(Número de publicaciones realizadas / Número de publicaciones planeadas *100</t>
  </si>
  <si>
    <t>Porcentaje de Publicaciones.</t>
  </si>
  <si>
    <t>Asesorías específicas (SIRVE).</t>
  </si>
  <si>
    <t>(Reportes de incidentes resueltos no mayor a 4 hrs / número de reportes totales) * 100</t>
  </si>
  <si>
    <t>Porcentaje de servicios de la mesa de servicios atendidos mediante el nivel de servicio establecido SLA no mayor a 4 hrs.</t>
  </si>
  <si>
    <t xml:space="preserve">Aplicación de Pruebas de Penetración (PENTEST) a los Micrositios.
</t>
  </si>
  <si>
    <t>(Solicitudes Resueltas / número de solicitudes totales) * 100</t>
  </si>
  <si>
    <t>Porcentaje de solicitudes de pruebas de penetración atendidos para los micrositios Institucionales.</t>
  </si>
  <si>
    <t>Atención a solicitudes de soporte a malware.</t>
  </si>
  <si>
    <t>Estandarización y automatización de procesos.</t>
  </si>
  <si>
    <t>Porcentaje de requerimientos de los sistemas del instituto implementados.</t>
  </si>
  <si>
    <t>Mejoramiento de los procesos automatizados.</t>
  </si>
  <si>
    <t>(Número de soportes a aplicativos atendidos en tiempo  / Total solicitudes de soporte) * 100</t>
  </si>
  <si>
    <t>Provisión de servicios integrales en materia de TIC.</t>
  </si>
  <si>
    <t>Presentación de publicaciones</t>
  </si>
  <si>
    <t>Porcentaje de presentación de publicaciones</t>
  </si>
  <si>
    <t>Porcentaje de presentación de publicaciones = (Eventos realizados / Eventos programados) x 100</t>
  </si>
  <si>
    <t>Realización de El INAI en tu escuela</t>
  </si>
  <si>
    <t>Porcentaje de escuelas visitadas</t>
  </si>
  <si>
    <t>Porcentaje de escuelas visitadas = (N° de escuelas visitadas / N° de escuelas programadas) x 100</t>
  </si>
  <si>
    <t>Actualización de presentaciones de publicaciones planeadas (10).</t>
  </si>
  <si>
    <t>1o, 2o, 3er y 4o Trimestre.</t>
  </si>
  <si>
    <t>20%, 50%, 70% y 100%.</t>
  </si>
  <si>
    <t>Actualización del número de planteles en las que el "INAI en tu escuela", se implementará (18).</t>
  </si>
  <si>
    <t>0%, 33.33%, 66.66% y 100%.</t>
  </si>
  <si>
    <t>(Porcentaje de consultas especializadas en materia de protección de datos personales atendidas) * (0.5) + (Porcentaje de opiniones técnicas y/o proyectos de dictámenes de las evaluaciones de impacto en la protección de datos personales emitidas) * (0.3) + (número de estudios elaborados para difundir y ampliar el conocimiento del derecho a la protección de datos personales) * (0.2)</t>
  </si>
  <si>
    <t>Semestral</t>
  </si>
  <si>
    <t>2o y 4o.</t>
  </si>
  <si>
    <t>Incremento del número de estudios a realizar durante el año (9).</t>
  </si>
  <si>
    <t>Se integran cuatro proyectos y se elimina uno.</t>
  </si>
  <si>
    <t>1º trimestre, 2º trimestre, 3º trimestre,4º trimestre y Anual</t>
  </si>
  <si>
    <t>Promedio de días hábiles transcurridos dentro de los procedimientos de investigación y verificación en materia de protección de datos personales hasta la emisión del acuerdo o resolución correspondiente,  a quien vulnere la Ley General de Protección de Datos Personales en Posesión de Sujetos Obligados.</t>
  </si>
  <si>
    <t>Contribuir a garantizar el óptimo cumplimiento de los derechos de acceso a la información pública y la protección de datos personales, mediante procedimientos para el cumplimiento de las disposiciones de la Ley General de Protección de Datos Personales en Posesión de Sujetos Obligados.</t>
  </si>
  <si>
    <t>(Sumatoria de días hábiles que transcurren desde el inicio de un procedimiento de investigación hasta la emisión del acuerdo + Sumatoria de días hábiles que transcurren desde el inicio de un procedimiento de verificación hasta la emisión de la resolución)/Número total de procedimientos</t>
  </si>
  <si>
    <t>Porcentaje de Sujetos Obligados con áreas de mejora en el tratamiento de datos personales</t>
  </si>
  <si>
    <t>(Número de sujetos obligados con áreas de mejora / Número de sujeto obligados evaluados)*100</t>
  </si>
  <si>
    <t>Porcentaje de procedimientos de investigación iniciados conforme a la Ley General de Protección de Datos Personales en Posesión de Sujetos Obligados que concluyen en verificación</t>
  </si>
  <si>
    <t>Los Sujetos Obligados tratan adecuadamente los datos personales con base en  las disposiciones establecidas en la Ley General de Protección de Datos Personales en Posesión de Sujetos Obligados.</t>
  </si>
  <si>
    <t>(Número de procedimientos de verificación / Número de procedimientos de investigación) * 100</t>
  </si>
  <si>
    <t>Porcentaje de procedimientos de investigación y verificación conforme a la Ley General de Protección de Datos Personales en Posesión de Sujetos Obligados que se concluyen.</t>
  </si>
  <si>
    <t>Porcentaje de sujetos obligados diagnosticados en el desempeño de las disposiciones de la Ley General de Protección de Datos Personales en Posesión de Sujetos Obligados</t>
  </si>
  <si>
    <t>(Número de investigaciones concluidas + Número de verificaciones concluidas)/( Número de investigaciones iniciadas + Número de verificaciones iniciadas) * 100</t>
  </si>
  <si>
    <t>(Número de  sujetos obligados diagnosticados en el desempeño de las disposiciones de la LGPDPPSO / Total de Sujetos Obligados programados a diagnosticar) *100</t>
  </si>
  <si>
    <t>Porcentaje de denuncias admitidas conforme a la Ley General de Protección de Datos Personales en Posesión de Sujetos Obligados en 10 días hábiles o menos.</t>
  </si>
  <si>
    <t>Admisión de denuncias</t>
  </si>
  <si>
    <t>(Número de denuncias admitidas en 10 días hábiles o menos / Número de denuncias admitidas) * 100</t>
  </si>
  <si>
    <t>Porcentaje de notificaciones personales realizadas en 10 días hábiles o menos.</t>
  </si>
  <si>
    <t>Realización de notificaciones personales.</t>
  </si>
  <si>
    <t>Porcentaje de avance en el desarrollo de documentos técnicos</t>
  </si>
  <si>
    <t>Desarrollo de documentos técnicos que permiten la medición del desempeño en el cumplimiento de los principios y deberes establecidos en la Ley General de Protección de Datos Personales en Posesión de Sujetos Obligados.</t>
  </si>
  <si>
    <t xml:space="preserve">
(Número de documentos técnicos realizados / Número de documentos técnicos programados) * 100</t>
  </si>
  <si>
    <t>Porcentaje de atención de asesorías técnicas solicitadas y programadas</t>
  </si>
  <si>
    <t>Implementación de asesorías técnicas para la aplicación de los criterios y herramientas para la medición del desempeño en el cumplimiento de las obligaciones establecidas para los sujetos obligados en la Ley General de Protección de Datos Personales en Posesión de Sujetos Obligados.</t>
  </si>
  <si>
    <t>[(Número de asesorías técnicas solicitadas realizadas + Número de asesorías técnicas programadas realizadas) / (Número de asesorías técnicas solicitadas + Número de asesorías técnicas programadas)] * 100</t>
  </si>
  <si>
    <t>Porcentaje del personal de la DGEIVSP que completó el programa de capacitación</t>
  </si>
  <si>
    <t>Implementación del programa de capacitación para el personal de la DGEIVSP</t>
  </si>
  <si>
    <t>(Personal de la DGEIVSP que completó el programa de capacitación / Personal de la DGEIVSP) * 100</t>
  </si>
  <si>
    <t>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t>
  </si>
  <si>
    <t>Contribuir a promover el pleno ejercicio de los derechos de acceso a la información y de protección de datos personales, así como la transparencia y apertura de las instituciones públicas a través de la adopción de Modelos de Gestión Documental.</t>
  </si>
  <si>
    <t>[(CPa/CPb) - 1]*100</t>
  </si>
  <si>
    <t>La modificación en la meta programada anual de 80 a 3, se debe a que, con base en los resultados obtenidos en 2018, la tasa de variación máxima para 2019 es de 10.33.</t>
  </si>
  <si>
    <t xml:space="preserve">4o </t>
  </si>
  <si>
    <t xml:space="preserve">Porcentaje de sujetos obligados que derivado de la adopción del MGD-RTA  aplican buenas prácticas en materia de gestión documental </t>
  </si>
  <si>
    <t xml:space="preserve">Los sujetos obligados realizan una gestión documental y organización de archivos de forma óptima. </t>
  </si>
  <si>
    <t>Porcentaje de cumplimiento de la estrategia de vinculación nacional e internacional del INAI en materia de gestión documental y administración de archivos.</t>
  </si>
  <si>
    <t>Estrategia de vinculación nacional y agenda internacional del INAI en materia de gestión documental y administración de archivos ejecutada.</t>
  </si>
  <si>
    <t>(Acciones de vinculación realizadas / acciones de vinculación autorizadas) X 100</t>
  </si>
  <si>
    <t xml:space="preserve">Porcentaje de sujetos obligados que adoptan el MGD-RTA y cumplen el nivel INICIAL del Modelo </t>
  </si>
  <si>
    <t>Modelo de gestión documental implementado</t>
  </si>
  <si>
    <t>(No. de sujetos obligados que adoptan el MGD-RTA y cumplen el nivel INICIAL del Modelo/No. de sujetos obligados que adoptan el Modelo de Gestión Documental de la RTA) X 100</t>
  </si>
  <si>
    <t>Porcentaje de satisfacción en la organización de seminarios y eventos en gestión documental.</t>
  </si>
  <si>
    <t>Organización de seminarios y eventos en gestión documental.</t>
  </si>
  <si>
    <t>(Número de asistentes encuestados con opinión positiva de los eventos N / Número de asistentes encuestados de los eventos N ) X 100</t>
  </si>
  <si>
    <t>Número de adhesiones y/o renovaciones a organismos nacionales e internacionales realizadas.</t>
  </si>
  <si>
    <t>Colaboraciones con organismos nacionales e internacionales en el ámbito de la gestión documental y archivos.</t>
  </si>
  <si>
    <t>Número de adhesiones y/o renovaciones realizadas</t>
  </si>
  <si>
    <t>Adhesiones y/o renovaciones</t>
  </si>
  <si>
    <t>Número de convenios interinstitucionales en materia de gestión documental y archivos presentados al Pleno del Instituto.</t>
  </si>
  <si>
    <t>Presentación de convenios de colaboración interinstitucional en materia de gestión documental y archivos.</t>
  </si>
  <si>
    <t>Número de convenios presentados al Pleno para su aprobación</t>
  </si>
  <si>
    <t>Convenios presentados</t>
  </si>
  <si>
    <t>Porcentaje de participaciones en foros y eventos.</t>
  </si>
  <si>
    <t>Participación en foros y eventos de gestión documental</t>
  </si>
  <si>
    <t>(Número de participaciones en eventos / Número de participaciones en eventos autorizadas por el Instituto) X 10</t>
  </si>
  <si>
    <t>Porcentaje de estudios y proyectos normativos realizados.</t>
  </si>
  <si>
    <t>Realización de estudios y proyectos normativos  en materia de gestión documental</t>
  </si>
  <si>
    <t>(Número de  estudios y proyectos normativos realizados / Número de estudios y proyectos normativos programados)*10</t>
  </si>
  <si>
    <t>Número de legislaciones locales revisadas y analizadas</t>
  </si>
  <si>
    <t>Análisis y revisión de legislaciones locales en materia de archivos</t>
  </si>
  <si>
    <t>Número de legislaciones locales revisadas</t>
  </si>
  <si>
    <t>Legislaciones revisadas</t>
  </si>
  <si>
    <t>Porcentaje de publicaciones en materia de gestión documental y archivos</t>
  </si>
  <si>
    <t>Publicaciones en materia de gestión documental y archivos</t>
  </si>
  <si>
    <t xml:space="preserve">(Número de publicaciones realizadas / Número de publicaciones previstas) X 100 </t>
  </si>
  <si>
    <t>Porcentaje de acciones de organización y conservación de archivos</t>
  </si>
  <si>
    <t>Organización y conservación de Archivos del INAI</t>
  </si>
  <si>
    <t xml:space="preserve">(Número de acciones de organización y conservación de archivos realizadas / Número de acciones de organización y conservación de archivos previstas en el PADA) X 100 </t>
  </si>
  <si>
    <t xml:space="preserve">Porcentaje de avance en las acciones de socialización del Modelo de Gestión Documental de la RTA en los sujetos obligados participantes 
</t>
  </si>
  <si>
    <t>Socialización del Modelo de Gestión Documental de la RTA (MGD-RTA) entre los nuevos sujetos obligados</t>
  </si>
  <si>
    <t>(Número de acciones de socialización del MGD-RTA realizadas en los sujetos obligados participantes/Número de acciones de socialización del MGD-RTA programadas en los sujetos obligados participantes en el MGD de la RTA) X 100</t>
  </si>
  <si>
    <t>Número de actividades programadas derivadas de las adhesiones, renovaciones y convenios.</t>
  </si>
  <si>
    <t>Realización de actividades derivadas de las adhesiones, renovaciones y convenios.</t>
  </si>
  <si>
    <t>Número de actividades realizadas / Número de actividades programadas</t>
  </si>
  <si>
    <t>Porcentaje de avance en las acciones de difusión y capacitación a los Órganos Garantes Estatales y sujetos obligados para el cumplimiento de la Ley General de Archivos.</t>
  </si>
  <si>
    <t>Realización de acciones derivadas de la aprobación de la Ley General de Archivos hacia los organismos garantes estatales y nuevos sujetos obligados</t>
  </si>
  <si>
    <t>(Número de acciones realizadas / Número de acciones  programadas) X 100</t>
  </si>
  <si>
    <t>Porcentaje de avance de las actividades de la carga de información de los recursos de revisión del SIGEMI al GD-M</t>
  </si>
  <si>
    <t>Porcentaje de avance de las actividades para la conformación del Archivo Histórico del INAI</t>
  </si>
  <si>
    <t>Carga de información de los recursos de revisión del SIGEMI al GD-Mx.</t>
  </si>
  <si>
    <t>Conformación del Archivo Histórico del INAI</t>
  </si>
  <si>
    <t>(Actividades realizadas / Actividades programadas) * 100</t>
  </si>
  <si>
    <t>Tasa de crecimiento de solicitudes de acceso a la información pública y de acceso y corrección de datos personales</t>
  </si>
  <si>
    <t>Contribuir a promover el pleno ejercicio de los derechos de acceso a la información pública y de protección de datos personales, así como a transparencia y apertura de las instituciones públicas, mediante acciones de promoción y vinculación dirigidas a la sociedad.</t>
  </si>
  <si>
    <t>Tasa de crecimiento de solicitudes de acceso a la información pública y de acceso y corrección de datos personales = ((Solicitudes de acceso a información pública realizadas a través de la Plataforma Nacional de Transparencia en el año en curso + Solicitudes de acceso a datos personales realizadas a través de la Plataforma Nacional de Transparencia en el año en curso)-(Solicitudes de acceso a información pública realizadas a través de la Plataforma Nacional de Transparencia en el año inmediato anterior + Solicitudes de acceso a datos personales realizadas a través de la Plataforma Nacional de Transparencia en el año inmediato anterior) / (Solicitudes de acceso a información pública realizadas a través de la Plataforma Nacional de Transparencia en el año inmediato anterior + Solicitudes de acceso a datos personales realizadas a través de la Plataforma Nacional de Transparencia en el año inmediato anterior)) x 100</t>
  </si>
  <si>
    <t>Índice de Descentralización de Participación de la Sociedad en el Conocimiento y Ejercicio del DAI y DPDP</t>
  </si>
  <si>
    <t>Descentralizar el ejercicio del derecho de acceso a la información y protección de datos personales en la sociedad.</t>
  </si>
  <si>
    <t>Índice de Ampliación de Participación de la Sociedad en el Conocimiento y Ejercicio del  DAI y DPDP = ((((SAIP año actual - SAIP Área Metropolitana año actual)/(SAIP año inmediato anterior - SAIP Área Metropolitana año inmediato anterior)-1) x 0.80)+(((SDP año actual - SDP Área Metropolitana año actual)/(SDP año inmediato anterior - SDP Área Metropolitana año inmediato anterior)-1) x 0.20)x100</t>
  </si>
  <si>
    <t>Promedio de Satisfacción Ciudadana</t>
  </si>
  <si>
    <t>Asesoría oportuna y de calidad a las personas mediante los medios con los que cuenta el CAS brindada.</t>
  </si>
  <si>
    <t>Porcentaje de personas sensibilizadas</t>
  </si>
  <si>
    <t>Programa de Promoción de los Derechos de Acceso a la Información y Protección de Datos Personales realizado con la población.</t>
  </si>
  <si>
    <t>Porcentaje de personas sensibilizadas para el conocimiento del DAI y DPDP</t>
  </si>
  <si>
    <t>Programa de Sensibilización de Derechos (PROSEDE-INAI) y Red para la Utilidad Social de los Derechos Tutelados por el INAI realizados con organizaciones de la sociedad civil y la comunidad académica.</t>
  </si>
  <si>
    <t>Promedio de satisfacción ciudadana = (∑Calificaciones H t+∑Calificaciones M t+∑Calificaciones ND t) / N Calificaciones t</t>
  </si>
  <si>
    <t>Porcentaje de personas sensibilizadas = ((N° de H sensibilizados + N° de M sensibilizadas + N° de ND sensibilizadas/ N° de personas programadas a sensibilizar)) x 100</t>
  </si>
  <si>
    <t>Porcentaje de personas sensibilizadas para el conocimiento del DAI y DPDP = ((Número personas sensibilizadas para el conocimiento del DAI y DPDP / Número de personas sensibilizadas para el conocimiento del DAI y DPDP programadas) x 100</t>
  </si>
  <si>
    <t>Porcentaje de certámenes realizados</t>
  </si>
  <si>
    <t>Desarrollo de certámenes para la promoción de los derechos en sectores específicos de la población</t>
  </si>
  <si>
    <t xml:space="preserve">Porcentaje de certámenes realizados = [Certámenes realizados/Certámenes programados] x 100
</t>
  </si>
  <si>
    <t>Porcentaje de avance de las etapas de la Semana Nacional de Transparencia</t>
  </si>
  <si>
    <t>Porcentaje de participación en ferias</t>
  </si>
  <si>
    <t>Presencia institucional en ferias</t>
  </si>
  <si>
    <t>Porcentaje de participación en ferias = (Presencias atendidas para promover los derechos / Presencias solicitadas para la promoción de los derechos) x 100</t>
  </si>
  <si>
    <t>Cumplimiento del Programa Editorial</t>
  </si>
  <si>
    <t>Porcentaje de publicaciones</t>
  </si>
  <si>
    <t>Porcentaje de textos publicados =  (Textos dictaminados / Textos para dictaminar) x 100</t>
  </si>
  <si>
    <t>Implementación y coordinación del PROSEDE-INAI</t>
  </si>
  <si>
    <t>Porcentaje de proyectos concluidos con financiamiento del PROSEDE-INAI</t>
  </si>
  <si>
    <t>Porcentaje de proyectos concluidos con financiamiento del PROSEDE-INAI = (N° de proyectos concluidos beneficiados / N° de proyectos seleccionados para beneficiar) x 100</t>
  </si>
  <si>
    <t>Porcentaje de avance de las etapas del Premio a la Innovación en Transparencia</t>
  </si>
  <si>
    <t>Realización de la 9° Edición del Premio a la Innovación en Transparencia</t>
  </si>
  <si>
    <t>Porcentaje de avance de las etapas del Premio a la Innovación en Transparencia = (((Publicación de la Convocatoria) x (.10))+((Registro de proyectos) x (.10))+((Evaluación de proyectos) x (.20))+((Ceremonia de premiación) x (.60))) x 100</t>
  </si>
  <si>
    <t>Porcentaje de jornadas cívicas realizadas</t>
  </si>
  <si>
    <t>Porcentaje de talleres de sensibilización deTransparencia en Red</t>
  </si>
  <si>
    <t>Porcentaje de foros realizados</t>
  </si>
  <si>
    <t>Porcentaje de módulos itinerantes realizados</t>
  </si>
  <si>
    <t>Realización de Mi CAS</t>
  </si>
  <si>
    <t>Porcentaje de módulos itinerantes realizados = ((número de módulos instalados para personas indígenas + número de módulos instalados para personas con discapacidad) / número de módulos programados a instalar) x 100</t>
  </si>
  <si>
    <t>Porcentaje de enlaces establecidos</t>
  </si>
  <si>
    <t>Fortalecimiento de la Red para la Utilidad Social de los Derechos Tutelados por el INAI</t>
  </si>
  <si>
    <t>Porcentaje de enlaces establecidos = (Enlaces establecidos / Enlaces programados) x 100</t>
  </si>
  <si>
    <t>Porcentaje de avance de las etapas de certificación del CAS</t>
  </si>
  <si>
    <t>Certificación del CAS</t>
  </si>
  <si>
    <t>Porcentaje de avance de las etapas de certificación del CAS = (Etapa 1 x 0.25) + (Etapa 2 x 0.25) + (Etapa 3 x 0.25) + (Etapa 4 x 0.25)</t>
  </si>
  <si>
    <t>Porcentaje de avance de las etapas del evento del Día Internacional del Derecho a Saber</t>
  </si>
  <si>
    <t>Día Internacional del Derecho a Saber</t>
  </si>
  <si>
    <t>Porcentaje de avance de las etapas del evento del Día Internacional del Derecho a Saber = (Etapa 1 x 0.5) + (Etapa 2 x 0.5)</t>
  </si>
  <si>
    <t>Porcentaje de implementación de políticas públicas de acceso a la información.</t>
  </si>
  <si>
    <t xml:space="preserve">Contribuir a coordinar el Sistema Nacional de Transparencia y de Protección de Datos Personales, para que los órganos garantes establezcan, apliquen y evalúen acciones de acceso a la información pública, protección y debido tratamiento de datos personales a través de políticas públicas de acceso a la información de acuerdo a criterios mínimos para su diseño e implementación. </t>
  </si>
  <si>
    <t xml:space="preserve">(Sujetos obligados que implementaron una política pública de acceso a la información diseñada por el INAI / Total de sujetos obligados contemplados para implementar dicha política)*100 </t>
  </si>
  <si>
    <t>Porcentaje de políticas que usan diagnósticos del INAI</t>
  </si>
  <si>
    <t>Información estadística y diagnósticos sobre el ejercicio y garantía del acceso a la información consultados.</t>
  </si>
  <si>
    <t>(Número total de políticas que utilizan diagnósticos del INAI / número total de políticas documentadas en el Catálogo) * 100</t>
  </si>
  <si>
    <t>Porcentaje de políticas de los sujetos obligados asesorados y sensibilizados que son diseñadas y documentadas en el Catálogo de políticas de acceso a la información.</t>
  </si>
  <si>
    <t>Políticas de los sujetos obligados asesorados documentadas 
(en el Catálogo de políticas de acceso a la información)</t>
  </si>
  <si>
    <t>(Número total de sujetos obligados que registraron políticas en el catálogo durante el año / número total de sujetos obligados asesorados durante el año)*100</t>
  </si>
  <si>
    <t>Sensibilización y otorgamiento de asistencia técnica a los sujetos obligados para la implementación de políticas de acceso a la información: Comisiones Abiertas y Transparencia en Publicidad Oficial</t>
  </si>
  <si>
    <t>Porcentaje de sesiones de sensibilización y asistencia técnica para la implementación de políticas de acceso a la información.</t>
  </si>
  <si>
    <t>(Número de sesiones de sensibilización y asistencia técnica otorgadas / (Número de sesiones de sensibilización y asistencia técnica programadas+ Número de sesiones de sensibilización y asistencia técnica solicitadas))*100</t>
  </si>
  <si>
    <t>Porcentaje de sesiones de sensibilización y acompañamiento, sobre el diseño, formulación y documentación de políticas de acceso en el Catálogo Nacional de Políticas de Acceso a la Información.</t>
  </si>
  <si>
    <t>Sensibilización y acompañamiento a los sujetos obligados e integrantes del SNT, sobre el diseño, formulación y documentación de políticas de acceso en el Catálogo Nacional de Políticas de Acceso a la Información.</t>
  </si>
  <si>
    <t>(Número de sesiones de sensibilización y acompañamiento otorgadas / (Número de sesiones de sensibilización y acompañamiento programadas+ Número de sesiones de sensibilización y acompañamiento solicitadas))*100</t>
  </si>
  <si>
    <t xml:space="preserve">Porcentaje de diagnósticos publicados y promovidos </t>
  </si>
  <si>
    <t>Publicación y promoción de información estadística y diagnósticos sobre el ejercicio y garantía del derecho de acceso a la información</t>
  </si>
  <si>
    <t>(Diagnósticos publicados y promovidos durante el año / Total de diagnósticos programados para su publicación en el año)* 100</t>
  </si>
  <si>
    <t>Porcentaje de avance del desarrollo de la política de acceso a la información Contrataciones Abiertas</t>
  </si>
  <si>
    <t>Desarrollo de la política de acceso a la información Contrataciones Abiertas</t>
  </si>
  <si>
    <t>Σ(PAAn*PCAn)*100
Donde n = 1,2,3…n
PAAn es igual a la proporción del avance real de la actividad n en el trimestre / el avance programado de la actividad n en el trimestre
PCAn es la ponderación de la actividad n respecto al total de las actividades que integran el proyecto. La suma de las contribuciones de las actividades que integran el Proyecto deben ser igual a 1.</t>
  </si>
  <si>
    <t>Porcentaje de avance del desarrollo de la política de acceso a la información PNSDAI</t>
  </si>
  <si>
    <t>Desarrollo de la política de acceso a la información Plan Nacional de Socialización del DAI (PNSDAI)</t>
  </si>
  <si>
    <t>Σ(PAAn*PCAn)
Donde n = 1,2,3…n
PAAn es igual a la proporción del avance real de la actividad n en el semestre / el avance programado de la actividad n en el semestre.
PCAn es la ponderación de la actividad n respecto al total de las actividades que integran el proyecto. La suma de las contribuciones de las actividades que integran el Proyecto deben ser igual a 1.</t>
  </si>
  <si>
    <t xml:space="preserve">Porcentaje de avance del Proyecto Especial Encuesta Nacional de Acceso a la Información Pública y Protección de Datos Personales (ENAID) 2019 </t>
  </si>
  <si>
    <t>Realización del Proyecto Especial Encuesta Nacional de Acceso a la Información Pública y Protección de Datos Personales (ENAID) 2019</t>
  </si>
  <si>
    <t xml:space="preserve">Porcentaje de presupuesto ejercido del Proyecto Especial Encuesta Nacional de Acceso a la Información Pública y Protección de Datos Personales (ENAID) 2019 </t>
  </si>
  <si>
    <t>(Presupuesto ejercido/Monto del convenio de colaboración)* 100</t>
  </si>
  <si>
    <t xml:space="preserve">Porcentaje de políticas de acceso que cumplen con los Criterios Mínimos y Metodología correspondiente </t>
  </si>
  <si>
    <t>El INAI, los órganos garantes y los sujetos obligados cuentan con políticas de acceso a la información que cumplen con los Criterios Mínimos y Metodología para el Diseño y Documentación de Políticas públicas orientadas a mejorar el Acceso a la Información, en el Marco del Sistema Nacional de Transparencia, establecidos por el INAI.</t>
  </si>
  <si>
    <t>(Número de políticas diseñadas y documentadas que cumplen con los  Criterios Mínimos y Metodología para el Diseño y Documentación de Políticas orientadas a Mejorar el Acceso a la Información y la Transparencia, en el Marco del Sistema Nacional de Transparencia / Total de políticas diseñadas y documentadas en el Catálogo Nacional de Políticas de Acceso)*100</t>
  </si>
  <si>
    <t>Índice de cobertura de las acciones de promoción, vinculación y capacitación con los Organismos garantes de las entidades federativas en el marco del Sistema Nacional de Trasparencia.</t>
  </si>
  <si>
    <t xml:space="preserve">Contribuir a coordinar el Sistema Nacional de Transparencia y de Protección de Datos Personales, a través de un canal institucional de vinculación y colaboración para el establecimiento, aplicación y evaluación de acciones conjuntas  con los Organismos garantes de las entidades federativas, en temas prioritarios.
</t>
  </si>
  <si>
    <t xml:space="preserve">[(Cobertura de la promoción y vinculación * 0.60)+(Cobertura de la capacitación personal*0.20) + (Presentación de un programa estatal de capacitación para la integración de un programa con alcance nacional * 0.20)] *100 </t>
  </si>
  <si>
    <t xml:space="preserve">Índice de cobertura de las acciones de promoción, vinculación, capacitación y representación institucional con los Organismos Garantes de las entidades federativas. </t>
  </si>
  <si>
    <t>Los Organismos garantes de las entidades federativas en materia de transparencia, acceso a la información y protección de datos personales, cuentan con un canal institucional de vinculación, coordinación y colaboración para impulsar las acciones y políticas del Sistema Nacional de Transparencia.</t>
  </si>
  <si>
    <t>[(Cobertura de la promoción y vinculación *0.60)+(Cobertura de la capacitación *0.20)+(Cobertura de la representación institucional *0.20)] *100</t>
  </si>
  <si>
    <t xml:space="preserve">Porcentaje del cumplimiento de las actividades de promoción y vinculación en coordinación con las entidades federativas y/o las Instancias del Sistema Nacional de Transparencia </t>
  </si>
  <si>
    <t xml:space="preserve">Cumplimiento de las actividades de promoción y vinculación implementadas en coordinación con las entidades federativas y/o las Instancias del Sistema Nacional de Transparencia </t>
  </si>
  <si>
    <t>((número de actividades realizadas) / (número de actividades programadas + número de actividades solicitadas)) * 100</t>
  </si>
  <si>
    <t>Porcentaje del cumplimiento de las actividades de capacitación en coordinación con las entidades federativas y/o las Instancias del Sistema Nacional de Transparencia</t>
  </si>
  <si>
    <t>Cumplimiento de las actividades de capacitación a las personas servidoras públicas, implementadas en coordinación con las entidades federativas y/o las Instancias del Sistema Nacional de Transparencia</t>
  </si>
  <si>
    <t>Porcentaje de eventos de promoción realizados, en temas nacionales y/o internacionales de transparencia, acceso a la información, protección de datos personales, gestión documental, archivos, género, igualdad y no discriminación, en coordinación con las entidades federativas y/o las Instancias del Sistema Nacional de Transparencia</t>
  </si>
  <si>
    <t>Organización de eventos de promoción en coordinación con las entidades federativas y/o las Instancias del Sistema Nacional de Transparencia</t>
  </si>
  <si>
    <t>((número de eventos de promoción organizados en coordinación con las Instancias del Sistema Nacional de Transparencia) / (número de eventos programados + total de eventos solicitados))  *100</t>
  </si>
  <si>
    <t>Porcentaje de atención a eventos y reuniones convocados en coordinación con las entidades federativas y/o las Instancias del Sistema Nacional de Transparencia</t>
  </si>
  <si>
    <t>Representación institucional del INAI en coordinación con las entidades federativas y/o las Instancias del Sistema Nacional de Transparencia</t>
  </si>
  <si>
    <t>(número eventos y reuniones atendidos / número de eventos y reuniones convocados) *100</t>
  </si>
  <si>
    <t>Porcentaje de Concursos Nacionales organizados en coordinación con las entidades federativas y/o las Instancias del Sistema Nacional de Transparencia</t>
  </si>
  <si>
    <t>Organización de Concursos Nacionales en materia de transparencia, acceso a la información, protección de datos personales, gestión documental y archivos, en coordinación con las entidades federativas y/o las Instancias del Sistema Nacional de Transparencia</t>
  </si>
  <si>
    <t>((número de Concursos realizados) / (número de Concursos programados + número de Concursos solicitados)) *100</t>
  </si>
  <si>
    <t>Porcentaje de asesorías, consultorías y reuniones de trabajo realizadas para la armonización de leyes de las entidades federativas.</t>
  </si>
  <si>
    <t>Seguimiento a la armonización y homologación de las legislaciones de las entidades federativas en materia de transparencia, acceso a la información, protección de datos personales, gestión documental y archivos</t>
  </si>
  <si>
    <t>Número de eventos conmemorativos del Día Internacional de Protección de Datos Personales en el país.</t>
  </si>
  <si>
    <t>Coadyuvar en los eventos de conmemoración del Día Internacional de Protección de Datos Personales en las entidades federativas</t>
  </si>
  <si>
    <t xml:space="preserve"> Σ eventos conmemorativos realizados</t>
  </si>
  <si>
    <t>Número de eventos conmemorativos</t>
  </si>
  <si>
    <t>Porcentaje de peticiones de los Organismos garantes de las entidades federativas atendidas para ejercer la facultad de atracción.</t>
  </si>
  <si>
    <t>Gestión a la petición de los Organismos garantes para ejercer la facultad de atracción para conocer de aquellos recursos de revisión pendientes resolución que por su interés y trascendencia así lo ameriten</t>
  </si>
  <si>
    <t>(número de peticiones de atracción atendidas / número de atracciones solicitadas por los Organismos garantes) *100</t>
  </si>
  <si>
    <t>Porcentaje de talleres regionales  organizados en materia de transparencia, acceso a la información, protección de datos personales, gestión documental, archivos y temas relacionados en coordinación con las entidades federativas y/o las Instancias del Sistema Nacional de Transparencia</t>
  </si>
  <si>
    <t>Organización de talleres regionales en materia de transparencia, acceso a la información, protección de datos personales, gestión documental, archivos y temas relacionados en coordinación con las entidades federativas y/o las Instancias del Sistema Nacional de Transparencia</t>
  </si>
  <si>
    <t xml:space="preserve">((número de talleres regionales realizados en materia de transparencia, acceso a la información pública, protección de datos personales, gestión documental, archivos y temas relacionados) / (número de talleres programados + número de talleres solicitados))  *100
</t>
  </si>
  <si>
    <t>Porcentaje de talleres presenciales  organizados en materia de transparencia, acceso a la información, protección de datos personales, gestión documental, archivos y temas relacionados en coordinación con las entidades federativas y/o las Instancias del Sistema Nacional de Transparencia</t>
  </si>
  <si>
    <t>Organización de talleres presenciales en materia de transparencia, acceso a la información pública, protección de datos personales, gestión documental, archivos y temas relacionados, en coordinación con las entidades federativas y/o las Instancias del Sistema Nacional de Transparencia</t>
  </si>
  <si>
    <t>(número de talleres presenciales realizados en materia de transparencia, acceso a la información pública, protección de datos personales, gestión documenta, archivos y temas relacionados / (número de talleres presenciales programados + número de talleres presenciales solicitados)) * 100</t>
  </si>
  <si>
    <t xml:space="preserve">Índice de Gestión para Resultados con enfoque de derechos humanos y perspectiva de género (IGpR) </t>
  </si>
  <si>
    <t>Contribuir a impulsar el desempeño organizacional y promover un modelo institucional de servicio público orientado a resultados con un enfoque de derechos humanos y perspectiva de género a través de procesos efectivos implementados que procuren que los servidoras y servidores públicos del INAI se desempeñen con eficacia, eficiencia, economía, transparencia, legalidad y honradez; logren los objetivos y metas de los programas aprobados,  y actúen bajo los principios que rigen al servicio público.</t>
  </si>
  <si>
    <t>Índice de efectividad de los procesos del Órgano Interno de Control.</t>
  </si>
  <si>
    <t xml:space="preserve">Las servidoras y los servidores públicos del INAI actúan con disciplina, legalidad, objetividad, profesionalismo, honradez, lealtad, imparcialidad, integridad, rendición de cuentas, eficacia y eficiencia. </t>
  </si>
  <si>
    <t>Porcentaje de recursos auditados.</t>
  </si>
  <si>
    <t>Auditorías y revisiones practicadas.</t>
  </si>
  <si>
    <t>Variación porcentual del número de observaciones emitidas.</t>
  </si>
  <si>
    <t>(Monto de recursos auditados por la Contraloría que se ejercieron con apego a los principios de eficacia, eficiencia, economía, transparencia y honradez, y que se aplicaron a los programas y metas para los que fueron asignados/monto de recursos auditados por el Órgano Interno de Control asignados al INAI) x 100</t>
  </si>
  <si>
    <t>((Número de recomendaciones emitidas en la medición actual) -  (Número de recomendaciones emitidas en la última medición disponible en el momento de la programación de metas)/(Número de recomendaciones emitidas en la última medición disponible en el momento de la programación de metas)) *100</t>
  </si>
  <si>
    <t>Porcentaje de procedimientos disciplinarios iniciados.</t>
  </si>
  <si>
    <t xml:space="preserve">Responsabilidades administrativas determinadas de las servidoras y los servidores públicos. </t>
  </si>
  <si>
    <t xml:space="preserve"> (Número de procedimientos disciplinarios iniciados/Número de investigaciones concluidas)*100</t>
  </si>
  <si>
    <t>Variación porcentual de observaciones preventivas emitidas en órganos colegiados  respecto al periodo inmediato anterior.</t>
  </si>
  <si>
    <t xml:space="preserve">Observaciones preventivas emitidas en órganos colegiados </t>
  </si>
  <si>
    <t>((Número promedio de recomendaciones emitidas en la medición actual) -  (número promedio de recomendaciones emitidas en la medición inmediata anterior)/(número promedio de recomendaciones emitidas en la medición anterior))*100</t>
  </si>
  <si>
    <t>Porcentaje de avance del programa anual de auditorías.</t>
  </si>
  <si>
    <t>Realización de auditorías.</t>
  </si>
  <si>
    <t>(avance real/avance programado) x 100</t>
  </si>
  <si>
    <t>Porcentaje de avance del programa anual de revisiones.</t>
  </si>
  <si>
    <t>Realización de revisiones.</t>
  </si>
  <si>
    <t>Porcentaje de avance en el programa anual de seguimientos.</t>
  </si>
  <si>
    <t>Realización de seguimientos de recomendaciones y acciones de mejora.</t>
  </si>
  <si>
    <t>Porcentaje de avance en la atención de quejas y denuncias presentadas por particulares</t>
  </si>
  <si>
    <t xml:space="preserve">Investigación o trámite de quejas y denuncias </t>
  </si>
  <si>
    <t>Porcentaje de avance en la instrucción de procedimientos disciplinarios.</t>
  </si>
  <si>
    <t>Instrucción o trámite de procedimientos disciplinarios</t>
  </si>
  <si>
    <t>(Número de procedimientos disciplinarios  resueltos/número de procedimientos disciplinarios en trámite) x 100</t>
  </si>
  <si>
    <t>(Número de inconformidades e intervenciones de oficio  resueltas/número de inconformidades e intervenciones de oficio  en trámite) x 100</t>
  </si>
  <si>
    <t>Porcentaje de participación en las sesiones de los órganos colegiados.</t>
  </si>
  <si>
    <t>Porcentaje de verificación de la evolución patrimonial de las servidoras y los servidores públicos del Instituto.</t>
  </si>
  <si>
    <t>Participación en la sesiones de los órganos colegiados</t>
  </si>
  <si>
    <t>Verificación de la evolución patrimonial de las servidoras y servidores públicos del Instituto</t>
  </si>
  <si>
    <t>(Número de participaciones/número de sesiones realizadas) x 100</t>
  </si>
  <si>
    <t xml:space="preserve">Porcentaje de participación en los actos de entrega-recepción por inicio o conclusión de encargo de las servidoras y los servidores públicos que correspondan. </t>
  </si>
  <si>
    <t>Intervención en los actos de entrega-recepción por inicio o conclusión de encargo de las servidoras y los servidores públicos que correspondan</t>
  </si>
  <si>
    <t>(Número de participaciones/número de actos realizados) x 100</t>
  </si>
  <si>
    <t>Porcentaje de avance en la rendición de informes trimestrales  al Comisionado Presidente del avance en la ejecución del Programa Anual de Auditorías del OIC</t>
  </si>
  <si>
    <t>Rendición de informes trimestrales al Comisionado Presidente del avance en la ejecución del Programa Anual de Auditorías del OIC</t>
  </si>
  <si>
    <t>(Número de informes trimestrales presentados/número de informes trimestrales programados) x 100</t>
  </si>
  <si>
    <t>Elaboración de los reportes de resultados de la verificación de las obligaciones de transparencia en su Dimensión Acciones de Capacitación</t>
  </si>
  <si>
    <t>Sin avance</t>
  </si>
  <si>
    <t>Habilitación de TICs a los usuarios para el cumplimiento de sus responsabilidades.</t>
  </si>
  <si>
    <t>Porcentaje de usuarios con servicios de TIC completos.</t>
  </si>
  <si>
    <t>(Reportes de incidentes resueltos / # de reportes totales) * 100</t>
  </si>
  <si>
    <t>Porcentaje de solicitudes de soporte a malware atendidos.</t>
  </si>
  <si>
    <t>Índice Compuesto del Cumplimiento de Obligaciones de Transparencia (ICCOT)</t>
  </si>
  <si>
    <t>(Suma de herramientas ajustadas / Total de herramientas programadas a ajustar ) * 100</t>
  </si>
  <si>
    <t>(Número de sujetos obligados verificados en la  Dimensión Unidades de Transparencia  / Total de Sujetos Obligados) * 100</t>
  </si>
  <si>
    <t>(Número de sujetos obligados verificados en la Dimensión Acciones de Capacitación  / Total de Sujetos Obligados) * 100</t>
  </si>
  <si>
    <t>(Número de asesorías brindadas por el INAI / Total de asesorías solicitadas al INAI ) * 100</t>
  </si>
  <si>
    <t>(Suma de Herramientas efectivamente desarrolladas / Total de Herramientas necesarias para verificar cumplimiento de obligaciones en su Dimensión Portales ) * 100</t>
  </si>
  <si>
    <t>Porcentaje de cálculo del Índice Global de Calidad de las Respuestas Otorgadas a las Solicitudes de Acceso a la Información (IGCR) por parte de los sujetos obligados del ámbito federal</t>
  </si>
  <si>
    <t>(Suma de Herramientas desarrolladas / Total de Herramientas necesarias para verificar cumplimiento de obligaciones en su Dimensión  Acciones de Capacitación ) * 100</t>
  </si>
  <si>
    <t>Porcentaje de cálculo del Índice Global de Capacitación (IGCAP) de los sujetos obligados del ámbito federal</t>
  </si>
  <si>
    <t>(Identificación de dudas por estado / Total de entidades que formularon dudas ) * 100</t>
  </si>
  <si>
    <t>El Proyecto Especial "Observatorio de Parlamento Abierto" ha sido cancelado  mediante oficio INAI/DGEPLJ/0074/2019, debido a que el monto presupuestal modificado y autorizado en 2019 para su implementación se redujo considerablemente, lo que limita con ello su desarrollo en los términos proyectados.</t>
  </si>
  <si>
    <t>El indicador no se reportará debido a la cancelación del Proyecto Especial al que estaba asociado.</t>
  </si>
  <si>
    <t>NIVEL: Propósito</t>
  </si>
  <si>
    <t>No se reportan metas.</t>
  </si>
  <si>
    <t>Se rediseñaron las actividades de la Matriz de Indicadores para Resultados 2019 debido al presupuesto aprobado del ejercicio fiscal, por lo que la actividad se canceló mediante oficio INAI/SE/DGPVS/21/2019.</t>
  </si>
  <si>
    <t>Tasa de crecimiento de las solicitudes de inscripción en el REA y en el Premio de Innovación y Buenas Prácticas.</t>
  </si>
  <si>
    <t xml:space="preserve">Acciones para que los responsables y encargados adopten estándares elevados en materia de protección de datos personales realizadas.do </t>
  </si>
  <si>
    <t>((Número de solicitudes de inscripción en el REA en el año actual + Numero de participantes registrados en el Premio de Innovación y Buenas Prácticas en el año actual) / (Número de solicitudes de inscripción en el REA en el año inmediato anterior + Numero de participantes registrados en el Premio de Innovación y Buenas Prácticas en el año inmediato anterior)) -1)*100</t>
  </si>
  <si>
    <t>Tasa de crecimiento</t>
  </si>
  <si>
    <t>Tasa de crecimiento porcentual de personas que manifiestan conocer sobre el derecho de protección de datos personales.</t>
  </si>
  <si>
    <t>Acciones para la promoción y educación cívica del derecho a la protección de datos personales realizadas.</t>
  </si>
  <si>
    <t>(Porcentaje personas que manifiestan conocer el derecho en el año corriente / porcentaje de personas que manifiestan conocer el derecho en el año inmediato anterior) -1</t>
  </si>
  <si>
    <t>Proporción de informes emitidos por la DGPAR de las auditorías admitidas y no canceladas por los sujetos obligados en el período.</t>
  </si>
  <si>
    <t>Acciones preventivas en materia de protección de datos personales, las cuales incluyen herramientas de facilitación y emisión de recomendaciones a partir de las auditorías voluntarias realizadas.</t>
  </si>
  <si>
    <t xml:space="preserve">Numero de informes de auditoría emitidos/ número de auditorías voluntarias admitidas y no canceladas por la DGPAR en el periodo. </t>
  </si>
  <si>
    <t>Procedimientos de contratación impugnados verificados</t>
  </si>
  <si>
    <t>Porcentaje de procedimientos de contratación declarados nulos.</t>
  </si>
  <si>
    <t>(procedimientos de contratación declarados nulos/Total de procedimientos de contratación impugnados)*100</t>
  </si>
  <si>
    <t>Porcentaje de atención de procedimientos de sanción a proveedores, licitantes y contratistas</t>
  </si>
  <si>
    <t>Índice de efectividad de los procesos del Órgano Interno de Control = ((.40)Auditorías y revisiones practicadas  + (.20)Responsabilidades administrativas determinadas  + (.20)Procedimientos de contratación impugnados verificados + (.20)Observaciones preventivas emitidas en órganos colegiados)x100</t>
  </si>
  <si>
    <t>(número de quejas y denuncias concluidas/número de quejas y denuncias en trámite) x 100</t>
  </si>
  <si>
    <t>(Número de verificaciones de evolución patrimonial concluidas/número de verificaciones de evolución patrimonial iniciadas) x 100</t>
  </si>
  <si>
    <t>Porcentaje de proyectos específicos de promoción  implementados en coordinación con las entidades federativas y/o las Instancias del Sistema Nacional de Transparencia</t>
  </si>
  <si>
    <t>Implementación de proyectos específicos de promoción en materia de transparencia, acceso a la información, protección de datos personales, gobierno abierto, gestión documental y archivos en coordinación con las entidades federativas y/o las Instancias del Sistema Nacional de Transparencia</t>
  </si>
  <si>
    <t>((número de proyectos específicos de promoción realizados) / (número de proyectos específicos de promoción programados + número de proyectos específicos de promoción solicitados)) *100</t>
  </si>
  <si>
    <t>((número de asesorías, consultorías y reuniones realizadas) / (número de asesorías, consultorías y reuniones programadas + número de asesorías, consultorías y reuniones solicitadas)) *100</t>
  </si>
  <si>
    <t>Índice de calidad en la entrega de soluciones tecnológicas innovadoras, accesibles y seguras para el ejercicio de los derechos de acceso a la Información y protección de datos personales y la promoción de una adecuada gestión documental.</t>
  </si>
  <si>
    <t>(Número de acciones internacionales que reportan un beneficio institucional / Número total de acciones internacionales identificadas)*100</t>
  </si>
  <si>
    <t>((Cantidad de personal del INAI que opina que las herramientas de comunicación interna fueron "eficientes" o "muy eficientes" en el año en curso) / (Total del personal del INAI que opina acerca de la eficacia de los canales de comunicación interna en  el año en curso)*100</t>
  </si>
  <si>
    <t>(Número de campañas de sensibilización producidas como parte de la Política General de Comunicación Social  / Cantidad de campañas de sensibilización planteadas en la Política General de Comunicación Social) *100</t>
  </si>
  <si>
    <t>(Número de campañas de sensibilización producidas relacionadas con la equidad de género en los derechos que tutela el Instituto o con derechos humanos en general, planteadas en la Política General de Comunicación Social  / Número de campañas de sensibilización relacionadas con la equidad de género en los derechos que tutela el Instituto o con derechos humanos en general, planteadas en la Política General de Comunicación Social) *100</t>
  </si>
  <si>
    <t>(Número de opiniones técnicas y/o proyectos de dictámenes de las evaluaciones de impacto en la protección de datos personales, respecto a tratamientos relevantes o intensivos de datos personales incluyendo aquéllos que involucren datos personales sensibles, emitidas) / (número de solicitudes de opinión técnica  y/o evaluaciones de impacto en la protección de datos personales, respecto a tratamientos relevantes o intensivos de datos personales incluyendo aquéllos que involucren datos personales sensibles, presentadas ante el INAI) * 100</t>
  </si>
  <si>
    <t>Porcentaje de incidencia de las opiniones  técnicas y/o proyectos de dictámenes de las evaluaciones de impacto en la protección de datos personales, respecto a tratamientos intensivos o relevantes de datos personales incluyendo aquéllos que involucren datos personales sensibles, y de propuestas normativas relacionadas con la materia.</t>
  </si>
  <si>
    <t>(Número de sujetos obligados dictaminados / Total de sujetos obligados actualizados) * 100</t>
  </si>
  <si>
    <t>(Productos estadísticos generados/Productos estadísticos demandados, requeridos o programados)*100</t>
  </si>
  <si>
    <t>Ejercicio del Derecho de Acceso a la Información calculado</t>
  </si>
  <si>
    <t>1o, 2o, 3o y 4o Trimestre</t>
  </si>
  <si>
    <t>Porcentaje de criterios publicados.</t>
  </si>
  <si>
    <t xml:space="preserve">Porcentaje de atención de convenios </t>
  </si>
  <si>
    <t xml:space="preserve"> (Número de asuntos sobre convenios gestionadas /Total de consultas sobre convenios recibidas) * 100</t>
  </si>
  <si>
    <t>SEGUNDO INFORME TRIMESTRAL 2019</t>
  </si>
  <si>
    <t>Segundo Trimestre 2019</t>
  </si>
  <si>
    <t>Porcentaje de avance de las actividades para la conformación del Centro de Documentación Especializado en Transparencia, Acceso a la Información y Protección de Datos Personales</t>
  </si>
  <si>
    <t>Conformación del Centro de Documentación Especializado en Transparencia, Acceso a la Información y Protección de Datos Personales</t>
  </si>
  <si>
    <t>(No. de Sujetos Obligados que a través del MGD-RTA aplican buenas prácticas para una adecuada gestión documental y organización de archivos/No. de Sujetos Obligados que adoptan el MGD-RTA para una adecuada gestión documental y organización de archivos) X 100</t>
  </si>
  <si>
    <t>Porcentaje de actividades realizadas en materia del Programa de Gobierno Abierto y Transparencia Proactiva y el Programa Específico de Políticas de Acceso</t>
  </si>
  <si>
    <t>2.2  Acompañamiento en la implementación del programa de trabajo de Gobierno Abierto y Transparencia Proactiva y del Programa Específico de Políticas de Acceso</t>
  </si>
  <si>
    <t>(ARGATPA= Número de actividades realizadas por la Dirección General de Enlace del Programa de trabajo de Gobierno Abierto y Transparencia Proactiva y del Programa Específico de Políticas de Acceso / APGATPA=Número de  actividades acordadas en el programa de trabajo de Gobierno Abierto y Transparencia Proactiva y el Programa Específico de Políticas de Acceso)* 100</t>
  </si>
  <si>
    <t>Anual</t>
  </si>
  <si>
    <t>2.2  Acompañamiento en la implementación del programa de trabajo de Gobierno Abierto u Transparencia Proactiva y del Programa Específico de Políticas de Acceso</t>
  </si>
  <si>
    <t>Porcentaje de actividades realizadas en materia del Programa de Gobierno Abierto y Tranparencia Proactiva y el Programa Específico de Políticas de Acceso</t>
  </si>
  <si>
    <t>(ARGATPA= Número de actividades realizadas por la Dirección General de Enlace del Programa de trabajo de Gobierno Abierto y Transparencia Proactiva y del Programa Específico de Políticas de Acceso / APGATPA=Número de  actividades acordadas en el programa de trabajo de Gbierno Abierto y Tranparencia Proactiva y el Programa Específico de Políticas de Acceso)* 100</t>
  </si>
  <si>
    <t>(CEIGCPI/CPIGCPI)*100</t>
  </si>
  <si>
    <t>(Número de propuestas analizadas  / Número total de propuestas formuladas  ) * 100</t>
  </si>
  <si>
    <t>(CEIGCAP/CPIGCAR)*100</t>
  </si>
  <si>
    <t>Mediante el oficio INAI/SAI/0375/2019, se unificaron las actividades "Acompañamiento al programa de trabajo de Políticas de Acceso" y "Acompañamiento en  la implementación del programa de trabajo de Gobierno Abierto y Transparencia Proactiva ", a fin de cumplir con los acuerdos de mejora de la Matriz de Indicadores para Resultados 2018, para lo que la DGPDI recomendó "...precisar el tipo de actividades que se llevan a cabo en el marco del Programa de trabajo de Políticas de Acceso debido a que actualmente no es posible conocer cuáles son las actividades contempladas en dicho programa" así como que "se precisen las actividades que se llevan a cabo en el marco del Programa de trabajo de Gobiemo Abierto y Transparencia Proactiva y/o el proceso que se realiza en el marco de dicho Programa".</t>
  </si>
  <si>
    <t xml:space="preserve">Porcentaje de incidencia de las propuestas normativas en materia de protección de datos personales desarrolladas. </t>
  </si>
  <si>
    <t>4  estudios en el segundo trimestre y 5 estudios en el cuarto trimestre.</t>
  </si>
  <si>
    <t>Los organismos garantes y sujetos obligados promueven la interacción entre las autoridades y la sociedad, y la  generación de información y conocimiento público útil a través de políticas públicas consistentes.</t>
  </si>
  <si>
    <t>Índice de aplicación de las Políticas de Gobierno Abierto y Transparencia Proactiva</t>
  </si>
  <si>
    <t xml:space="preserve">[((((Número de Instituciones con acciones en materia de Gobierno Abierto y/o Transparencia Proactiva)/((Población Objetivo de la Política de Gobierno Abierto) + (Población Objetivo de la Política de Transparencia Proactiva)))]*(Promedio de eficacia de los Proyectos de Gobierno Abierto y Transparencia Proactiva))
</t>
  </si>
  <si>
    <t xml:space="preserve">5. Respuestas a solicitudes de acceso a la información atendidas. </t>
  </si>
  <si>
    <t>Se ajusta la meta anual con el objeto de que correspondan con las metas programadas en los trimestres.</t>
  </si>
  <si>
    <t>Obtención y actualización de la base de datos de solicitudes de información ingresadas y recursos interpuestos</t>
  </si>
  <si>
    <t xml:space="preserve">En el período del 1° de abril al 30 de junio del año 2019, las 6 denuncias que cumplieron con los requsitos del artículo 148 de la LGPDPPSO, se admitieron en 10 días hábiles o menos. </t>
  </si>
  <si>
    <t>Se concluyeron cinco de los siete procesos sustantivos que integran el Programa Anual de Evaluación del Instituto, lo anterior representa la conclusión de 28 de las 38 actividades programadas para 2019. De estos procesos concluidos destaca la Evaluación Anual del Desempeño del INAI 2018 y la valoración de los instrumentos de planeación 2019.</t>
  </si>
  <si>
    <t>Se atendieron nueve asesorías, de las cuales siete fueron para revisar la MIR 2020 y el cumplimiento de los acuerdos establecidos en las mesas de desempeño, una más para realizar ajustes en la ficha de alineación a objetivos institucionales y para programar las metas de sus indicadores del 2020, y la última para revisar las fechas del proceso de elaboración del PPEF 2020 del INAI.</t>
  </si>
  <si>
    <t xml:space="preserve">Se publicaron diversos materiales de conocimiento en materia de derechos humanos, igualdad, género, entre otras, a efecto de sensibilizar y formar al personal del Instituto. Dichas publicaciones incluyen 12 temas difundidos por medio de la Intranet del Instituto, a través del correo electrónico institucional y mediante redes sociales. </t>
  </si>
  <si>
    <t>Se tiene programado ejercer los recursos relativos a la evaluación del Sistema de Evaluación del Desempeño del INAI en el Tercer Trimestre, por lo que no se ha efectuado ejercicio de recursos públicos.</t>
  </si>
  <si>
    <t>Con el propósito de llevar a cabo la evaluación del Sistema de Evaluación del Desempeño del INAI, se requiere de la contratación de la empresa evaluadora. Al respecto, se informa que esta se llevará a cabo con fundamento en el artículo 1o del Reglamento de Adquisiciones, Arrendamientos y Servicios del Instituto Nacional de Transparencia, Acceso a la Información y Protección de Datos Personales.</t>
  </si>
  <si>
    <t>Instrucción o trámite de procedimientos de sanción a proveedores, licitantes y contratistas</t>
  </si>
  <si>
    <t>Instrucción o trámite de inconformidades e intervenciones de oficio</t>
  </si>
  <si>
    <t>Porcentaje de avance en la instrucción de inconformidades e intervenciones de oficio</t>
  </si>
  <si>
    <t xml:space="preserve">(Número de procedimientos de sanción a proveedores, licitantes y contratistas resueltos/ número de procedimientos de sanción a proveedores, licitantes y contratistas en trámite) X 100
</t>
  </si>
  <si>
    <t>El proceso de ejecucción de la auditoría 01-19 se terminó en la 3er semana del mes de mayo conforme a lo programado y se inicio el proceso de ejecución de la auditoría 02-19 en la 3er semana de mayo conforme a lo programado</t>
  </si>
  <si>
    <t>El proceso de ejecucción de la revisión 01-19 se terminó en la 2a semana del mes de mayo, conforme a lo programado y se inicio el proceso de ejecución de la revisión 02-19 en la 3er semana de mayo conforme a lo programado.</t>
  </si>
  <si>
    <t>El seguimiento de las observaciones y recomendaciones pendientes de atención se realizó de la 2a semana a la 4a del mes de junio conforme a lo programado.</t>
  </si>
  <si>
    <t>El Ógano Interno de Control particio en el total de las sesiones de los Órganos Colegiados realizadas durante  el segundo trimestre del año.</t>
  </si>
  <si>
    <t>Las 70 denuncias orientadas o reconducidas en el periodo, se atendieron en 10 días hábiles o menos.</t>
  </si>
  <si>
    <t>Se realizaron 256 notificaciones personales en 10 días hábiles o menos.</t>
  </si>
  <si>
    <t>La participación del INAI en el Convenio 108 del Consejo de Europa para el primer semestre de 2019 derivó en las siguientes actividades:
1. Participación del INAI en la 38 Reunión Plenaria del Comité Consultivo del Convenio 108
2. Circular la recomendación en materia de datos personales en el sector salud
3. Circular la recomendación en materia de datos personales en el sector educación
Por lo que hace a la participación del INAI en la Secretaría Ejecutiva de la RTA, se realizaron las siguientes actividades:
1. Se estableció la vinculación con UNESCO
2. Se generó la alianza de la RTA con la Conferencia Internacional de Comisionados de Información ICIC
3. Se crearon nuevos grupos de trabajo en la RTA
4. Se logró llevar la representación de la RTA a otros foros
5. La RTA colabora con el Proyecto Eurosocial+
6. Se presentaron nuevos proyectos estratégicos para el trabajo de la RTA
7. Se difundieron las mejores prácticas en Parlaméricas
8. La OEA ha trabajado con el apoyo de la RTA con motivo del seguimiento a la Ley Modelo de Acceso a la Información
9. Se remitió la Guía de Género
10. Se dio seguimiento al proyecto del Principio 10
11. Se presentó el Plan Estratégico de la RTA</t>
  </si>
  <si>
    <t>El INAI como parte de sus compromisos de trabajo en las redes internacionales en las que participa, asistió a los siguientes foros:
1. Conferencia Internacional de Comisionados de Información 
2. Taller de estrategia de la Conferencia Internacional de Autoridades de Protección de Datos y Privacidad
3. Cumbre Global de Gobierno Abierto
4. XVII Encuentro de la Red de Transparencia y Acceso a la Información
5. 51 Foro de Autoridades de Privacidad de Asia Pacífico
6. Foro de Autoridades Iberoamericanas de Protección de Datos
7. Encuentro de la Red Iberoamericana de Protección de Datos
8. 38 Reunión Plenaria del Comité Consultivo del Convenio 108</t>
  </si>
  <si>
    <t>El INAI participó en las siguientes comisiones internacionales:
1. Taller "Gobierno abierto en la educación: aprender de la experiencia de las ciudades para mejorar la transparencia y la rendición de cuentas". 
2. Conferencia sobre acceso a la información y gobierno abierto
3. Gobierno abierto: estadísticas judiciales y registros electrónicos al servicio de la administración de justicia
4. Cumbre Global de Privacidad de la IAPP
5. I Congreso Internacional: El Nuevo Modelo Europeo de Protección de Datos Personales
6. XIV Congreso Iberoamericano de Derecho Constitucional
Además la DGAI brindó apoyo con el componente internacional de los siguientes eventos:
1. Día Internacional de Protección de Datos Personales
2. Día Internacional de Archivos</t>
  </si>
  <si>
    <t>Segundo y cuarto</t>
  </si>
  <si>
    <t>De 30% a 100% para segundo y cuarto trimestre.</t>
  </si>
  <si>
    <t xml:space="preserve">Se enviaron a 35 sujetos obligados, requerimientos y observaciones respecto de la publicación de las obligaciones de transparencia previstas en la Ley General y Ley Federal de Transparencia y Acceso a la Información Pública. </t>
  </si>
  <si>
    <t>Se recibieron un total de 18 consultas de las cuales: 7 son de carácter técnico: 2 sobre el SIPOT y 5 del Sistema de solicitudes de información, y 11 son consultas normativas que en su mayoría versan sobre la modificación de tablas de aplicabilidad</t>
  </si>
  <si>
    <t>Se realizaron 6 jornadas de acompañamiento y seguimiento denominadas "Experiencias compartidas y buenas prácticas" con la asistencia de 87 participantes, realizando una dinámica de mesas de trabajo con los sindicatos que obtuvieron el 100% de cumplimiento en sus obligaciones de transparencia, así como con aquellos que cuentan con áreas de oportunidad y en consecuencia no alcanzaron el 100 % de cumplimiento.</t>
  </si>
  <si>
    <t>En cumplimiento al Programa Anual de Verificación 2019, durante el mes de mayo se dió inicio a la verificación con efectos vinculantes a las obligaciones de transparencia previstas en la Ley Federal de Transparencia y Acceso a la Información Pública y la Ley General de Transparencia y Acceso a la Información Pública; a la fecha de cierre del semestre se ha llevado a cabo la verificación a 141 sujetos obligados, de los cuales a 111 se les identificó un requerimiento o recomendación, notificandose en el trimestre 102 Dictámenes para su atención.</t>
  </si>
  <si>
    <t>Se llevaron a cabo  cuatro asesorías especializadas, en donde se atendieron a cuatro sujetos obligados  y se asesoró a 29 servidores públicos que pertenecen a dichos sujetos obligados</t>
  </si>
  <si>
    <t xml:space="preserve">Con relación al Premio de Innovación y Buenas Prácticas en la Protección de Datos Personales 2019, se informa que:
1. En abril quedó conformado de manera definitiva el Comité Técnico (CT) del Premio, con el Instituto de Investigaciones Jurídicas de la UNAM, la Secretaría de Economía, la Secretaría de la Función Pública, la OCDE, la Asociación de Internet MX y el INAI (como Secretario del CT).
2.  En mayo: 
a)  Se logró la confirmación de 6 de 7 miembros del Jurado;
b)  Se concluyeron los ajustes al micrositio en sus apartados informativo y de recepción de trabajos;
c)  Fueron aprobados por el Pleno del INAI la convocatoria y bases del Premio;
d)  Se publicó la convocatoria y 
e) Se abrió el periodo de recepción de trabajos.
3. En junio se envió el cartel promocional electrónico a 142 correos de la persona o departamento de datos personales (localizados en los avisos de privacidad) de organizaciones relevantes.
Con relación a la actualización del micrositio del REA, se cuenta con un diagnóstico de necesidades de actualización y un plan de trabajo para el mismo. 
Con relación a la elaboración del anteproyecto de la norma de requerimientos para la certificación de producto en materia de protección de datos personales, se está en proceso de análisis y de la redacción de las disposiciones generales y los requisitos a evaluar.
Con relación a la implementación de la estrategia para promover la autorregulación:
1. Se actualizó la propuesta de estrategia, que se presentará a la Comisión de Normatividad de Datos Personales en cuanto sesione.
2. Se han realizado acciones de capacitación en protección de datos personales dirigidas a los interesados en autorregularse y autorregulados, en conjunto con la DGC.
3. Se elaboró propuesta de convenio de colaboración con Grupo Salinas.
4. Se realizaron revisiones informales de esquemas de autorregulación. 
Con relación al plan de seguimiento de autorregulados:
1. Se llevó a cabo una revisión de todos los expedientes del REA y se concluyó un diagnóstico de las principales áreas de mejora en el sistema de autorregulación.
2. Se cuenta con un plan de seguimiento a autorregulados.
3.  Se realizó una reunión el 13 de junio con NYCE para exponer diversas áreas de mejora en relación con notificaciones de certificaciones hechas al INAI y se programó una nueva reunión para dar seguimiento al tema.
Cabe señalar que durante el trimestre que se reporta, se trabajó también en otros proyectos, tales como: i) una comparativa de la normativa mexicana con el Reglamento Europeo de Protección de datos personales, con un avance de 65%, ii) La revisión de la traducción al español del Capítulo Excepciones y Disposiciones Generales del T-MEC, iii)  Colaboración en el desarrollo de una guía sobre inteligencia artificial vinculada al tratamiento de datos personales, de la RIPD; iv) Comentarios al documento Recomendaciones para el tratamiento de datos de salud del Relator Especial de las Naciones Unidas sobre el derecho de privacidad; v) Comentarios a la Guía de la de buenas prácticas de datos de consumidores: Evitando prácticas engañosas e injustas, de la OCDE, vi) Comentarios sobre el impacto en la protección de datos personales en las negociaciones sobre comercio electrónico en el OMC, y vi) comentarios a la estrategia de Política de la CIAPDP 2019-2021 (Tabla de prioridades y acciones).
</t>
  </si>
  <si>
    <t>Porcentaje de auditorías voluntarias atendidas por la DGPAR.</t>
  </si>
  <si>
    <t>(Auditorías voluntarias atendidas en el trimestre/ Auditorías voluntarias que deben ser atendidas en el trimestre)*100</t>
  </si>
  <si>
    <t>La meta al segundo trimestre se modificó de 43 a 42</t>
  </si>
  <si>
    <t>El porcentaje corresponde a 118 juicios de amparo concluidos en que se reconoce comparecencia</t>
  </si>
  <si>
    <t>El porcentanje corresponde a 43 juicios de nulidad concluidos en que se reconoce comparecencia</t>
  </si>
  <si>
    <t>El porcentaje corresponde a 78 asuntos</t>
  </si>
  <si>
    <t>El porcentaje corresponde a 11  asuntos</t>
  </si>
  <si>
    <t>El porcentaje corresponde a 987  solicitudes, faltando por dar respuesta 61 solicitudes que se encuentran dentro del plazo de ley.</t>
  </si>
  <si>
    <t>El porcentaje corresponde a 6 asuntos.</t>
  </si>
  <si>
    <t>El porcentaje corresponde a 175 Solicitudes recibidas.</t>
  </si>
  <si>
    <t>El porcentaje corresponde a 29  juicios de amparo notificados.</t>
  </si>
  <si>
    <t>El porcentaje corresponde a 44 juicios de nulidad notificados.</t>
  </si>
  <si>
    <t xml:space="preserve">El porcentaje se refiere a  77 consultas </t>
  </si>
  <si>
    <t>El porcentaje corresponde a 13 consultas relacionadas con convenios</t>
  </si>
  <si>
    <t>No se han publicado criterios del Pleno del INAI, actividad que corresponde  ala Secretaría Técnica del Pleno.</t>
  </si>
  <si>
    <t>El porcentaje corresponde a 3 asuntos que requieren publicación en el DOF</t>
  </si>
  <si>
    <t>El porcentaje corresponde a 667 solicitudes de información.</t>
  </si>
  <si>
    <t>El porcentaje corresponde a 249 asuntos.</t>
  </si>
  <si>
    <t>El porcentaje corresponde a 53 asuntos.</t>
  </si>
  <si>
    <t>El porcentaje corresponde a 47 asuntos.</t>
  </si>
  <si>
    <t>Durante el semestre las Unidades Administrativas entregaron evidencias de cumplimiento de manera proactiva. Sin embargo, la cifra no demuestra el total de las instrucciones de las últimas sesiones del Pleno para las cuales no ha habido requerimiento por parte de la STP.</t>
  </si>
  <si>
    <t>Se generaron configuraciones  para minimizar el tiempo de indisponibilidad</t>
  </si>
  <si>
    <t>Se solicitaron 6 mejoras a micrositios, mismos que fueron implementados.</t>
  </si>
  <si>
    <t>Se generaron configuraciones  para minimizar el tiempo de indisponibilidad.</t>
  </si>
  <si>
    <t>Se mantuvo el nivel de publicaciones de infotips y seguritips planeado</t>
  </si>
  <si>
    <t>Se atienden oportunamente las altas y cambios de equipos y por medio del contrato de mantenimiento correctivo iniciado en la segunda semana de junio se atienden 34 solicitudes de mantenimiento correctivo en equipos reportados</t>
  </si>
  <si>
    <t>Se realizaron las pruebas de penetración en tiempo y forma para el sitio TPO.</t>
  </si>
  <si>
    <t>Se organizaron 2 eventos de promoción en coordinación con los Organismos garantes de las entidades federativas.</t>
  </si>
  <si>
    <t>Se atendieron 17 eventos o actividades convocados, en coordinación con Organismos grantes de entidades federativas e Instancias del Sistema Nacional de Transparencia.</t>
  </si>
  <si>
    <t xml:space="preserve">Se  realizó la Premiación del Concurso Nacional de Spot de Radio 2018 y se lanzó la Convocatoria para el Concurso Nacional de Spot de Radio 2019, así como la Convocatoria para el Concurso para ser Comisionada y Comisionado Infantil y formar parte del Pleno Niñas y Niños 2019.  </t>
  </si>
  <si>
    <t>Se elaboraron 4 Fichas técnicas sobre: Proyecto de Ley de Archivos del Estado de Quintana Roo, con relación a las bases y principio de la Ley General de Archivos; Proyecto de Ley de Archivos del Estado de Baja California Sur, con relación a las bases y principio de la Ley General de Archivos; Ley de Responsabilidades Administrativas del Estado de Nuevo León publicada en el Periódico Oficial del Estado el 7 de junio de 2019; y sobre la ausencia temporal de quórum del Pleno del Instituto de Transparencia y Acceso a la Información Pública del Estado de Baja California (ITAIPBC).</t>
  </si>
  <si>
    <t>Se realizaron 4 Talleres Regionales (Norte; Centro; Centro Occidente; y Sureste) de Planeación de la Red Nacional por una Cultura de la Transparencia, así como 2 Talleres Regionales (Sureste) sobre Sistemas de Gestión de Seguridad en la Protección de Datos Personales.</t>
  </si>
  <si>
    <t>Se realizaron las siguientes actividades programadas para esta política: 
3.1 Liberar la nueva versión de la herramienta de Contrataciones Abiertas que contemple todas las extensiones MX y permita interoperar con la PNT. (8.6%) 
3.3 Realizar una propuesta de portal para la implementación de Contrataciones Abiertas para Infraestructura en Nuevo León. (8.7%) 
4.4 Capturar los procedimientos de contratación del primer trimestre de 2019 (3.6%) 
4.5 Capturar los procedimientos de contratación del segundo trimestre de 2019. (3.6%)</t>
  </si>
  <si>
    <t>Puesto que no se obtuvo suficiencia presupuestal, el proyecto especial no pudo ser llevado a cabo. Por esta razón, se procederá a cancelarlo formalmente y a proponerlo en la planeación para el ciclo 2020.</t>
  </si>
  <si>
    <t>Se logró cumplir con el desarrollo de las siguientes herramientas técnico normativas que se utilizarán para la verificación de la Dimensión Portales:
• Guía para realizar verificaciones de portales
• Consideraciones para la verificación de las obligaciones de transparencia
• Tabla de actualización y conservación de la información con periodos a verificar
• Formato de asignación de sujetos obligados a verificadores
• Ruta crítica del proceso de verificación; y
• Memoria Técnica de Verificación</t>
  </si>
  <si>
    <t>Se logró cumplir con el desarrollo de las siguientes herramientas técnico normativas que se utilizarán para la verificación de la Dimensión Respuesta a Solicitudes de Información:
• Guía para realizar verificaciones de respuestas emitidas
• Memoria Técnica de Verificación y/o herramienta de gestión en línea para la Dimensión Respuesta a Solicitudes de Información; y
• Ruta crítica del proceso de verificación de las obligaciones en su Dimensión Respuesta a Solicitudes de Información
Respecto al "Organismo que procesará la información de los atributos que tienen las respuestas emitidas por los sujetos obligados del ámbito federal", se informa que ya no será necesaria su contratación, toda vez que el Pleno del INAI dispuso en el "Programa anual para la verificación del cumplimiento de las obligaciones en materia de transparencia por parte de los sujetos obligados del ámbito federal, correspondiente al ejercicio dos mil diecinueve" y en el "Programa general de trabajo para la verificación del cumplimiento de las obligaciones en materia de transparencia 2019" de la Secretaría de Acceso a la Información, que esta actividad la realice el propio INAI a través de sus cinco Direcciones Generales de Enlace. En tal virtud, el conjunto de herramientas necesarias para esta dimensión se reduce de 4 a 3.</t>
  </si>
  <si>
    <t>Se logró cumplir con el desarrollo de las siguientes herramientas técnico normativas que se utilizarán para la verificación de la Dimensión Unidades de Transparencia:
•  Guía metodológica para realizar el levantamiento de información del cumplimiento de obligaciones en su Dimensión Unidades de Transparencia 
• Cuestionario para el levantamiento de información del cumplimiento de obligaciones en su Dimensión Unidades de Transparencia 
• Ruta crítica del proceso de verificación de las obligaciones  en su Dimensión Unidades de Transparencia
Respecto al  "Organismo que levantará la información de las capacidades institucionales de las Unidades de Transparencia de los sujetos obligados del ámbito federal", se informa que ya no será necesaria su contratación, toda vez que el Pleno del INAI dispuso en el "Programa anual para la verificación del cumplimiento de las obligaciones en materia de transparencia por parte de los sujetos obligados del ámbito federal, correspondiente al ejercicio dos mil diecinueve" y en el "Programa general de trabajo para la verificación del cumplimiento de las obligaciones en materia de transparencia 2019" de la Secretaría de Acceso a la Información, que esta actividad la realice el propio INAI a través de sus cinco Direcciones Generales de Enlace. En tal virtud, el conjunto de herramientas necesarias para esta dimensión se reduce de 4 a 3.</t>
  </si>
  <si>
    <t>Se consultó a las cinco direcciones generales de enlace respecto de los cambios que se le realizó al padrón de sujetos obligados.</t>
  </si>
  <si>
    <t>Durante este periodo no se recibieron consultas por parte de los órganos garantes de los estados de la república.</t>
  </si>
  <si>
    <t>El incremento significativo en el número de solicitudes ingresadas ha impactado en el plazo de atención por parte de los sujetos obligados del orden federal, disminuyendo ligeramente el porcentaje de solicitudes atendidas oportunamente.</t>
  </si>
  <si>
    <t>Se cubrió la totalidad de la demanda de reportes estadísticos.</t>
  </si>
  <si>
    <t>Aunque hubo alguna demora para consultar la infromación en Oracle Discoverer, fue posible cumplir con la meta programada.</t>
  </si>
  <si>
    <t>La alta rotación del personal en las unidades de transparencia, no ha tenido un impacto mayor en el llenado y envío de los formatos para elaborar el informe anual.</t>
  </si>
  <si>
    <t>Ha habido algunas fallas en las vistas en Discoverer, no obstante fue posible realizar las actualizaciones conforme a lo programado.</t>
  </si>
  <si>
    <t>Las bases se han actualizado conforme a lo previsto, aunque la demanda de reportes estadísticos se ha incrmentado.</t>
  </si>
  <si>
    <t xml:space="preserve">Se realizaron 4 actividades específicas con la Secretaría de Turismo, la Comisión Nacional del Agua, Servicio de Administración Tributaria y el Instituto Nacional de Estudios Históricos de las Revoluciones de México </t>
  </si>
  <si>
    <t>Se elimina indicador</t>
  </si>
  <si>
    <t>Se relizó la adhesión a ALA, adicional a la que se contaba a ICA</t>
  </si>
  <si>
    <t>Se cuenta con el proyecto de actualización de Convenio AGN - INAI, esta en proceso de envío al área jurídica para sus observaciones, así como el proyecto de convenio con la ENBA, ambos para Vo. Bo. del área jurídica</t>
  </si>
  <si>
    <t>Se participó en el 5° Simposium de Archivos de la ENBA en el mes de abril.</t>
  </si>
  <si>
    <t>Se analizaron los proyectos de ley de los Estados de: Baja California Sur, Nuevo León, proyecto de Analisis de Tlaxcala.</t>
  </si>
  <si>
    <t>142 de los 167 de sujetos obligados que coordina esta Dirección General se vieron beneficiados por al menos una actividad del programa de acompañamiento.</t>
  </si>
  <si>
    <t>Se recibieron 39 denuncias, de las cuales 27 ya se encuentran concluidas y 12 se encuentra en proceso.</t>
  </si>
  <si>
    <t xml:space="preserve">Se llevaron a cabo tres altas de sujetos obligados (Sindicato Patrimonio de Trabajadores y Empleados de la Industria, Sindicato Nacional de Trabajadores del Instituto Nacional de Bellas Artes y Literatura 227 y Sindicato Democrático Nacional Autónomo de Trabajadores de la Secretaría de Desarrollo Social ), así como la baja de Comité Nacional Mixto de Protección al Salario. </t>
  </si>
  <si>
    <t>Se llevaron a cabo un total de 96 asesorías de las cuales 20 fueron programadas y 76 a petición de los sujetos obligados, siendo atendidas en su totalidad</t>
  </si>
  <si>
    <t>Se brindo acompañamiento a 177 sujetos obligados de un total de 209 asignados a la Dirección General de Enlace con Organismos Públicos Autónomos, Empresas Paraestatales, Entidades Financieras, Fondos y Fideicomisos.</t>
  </si>
  <si>
    <t>Se recibieron 80 denuncias por incumplimiento de las obligaciones de transparencia por parte de los sujetos obligados bajo responsabilidad de la DGOAEEF. De este total de denuncias todas fueron sustanciadas de la siguiente manera: 13 fueron resueltas por el Pleno del INAI, 28 fueron desechadas y 39 se encuentran en trámite.</t>
  </si>
  <si>
    <t xml:space="preserve">Se realizaron siete dictámenes para la modificación del padrón de sujetos obligados, dos corresponden a bajas, tres a altas y dos modificaciones. </t>
  </si>
  <si>
    <t>Se recibieron 218 consultas de las cuales 215 fueron atendidas: 204 son de carácter técnico y 11 carácter normativo.</t>
  </si>
  <si>
    <t>En el periodo que se reporta se realizaron tres grupos de trabajo con los sujetos obligados: API MANZANILLO, INECOL e INFONAVIT; Se realizó la firma del Convenio General de Colaboración entre el INAI e INFONAVIT, cuyo objeto es llevar a cabo, de manera conjunta, la planeación y ejecución de actividades y estrategias dirigidas a la promoción de la cultura de la transparencia, acceso a la información pública, rendición de cuentas a la sociedad, transparencia proactiva, datos abiertos, la protección de datos personales y la gestión, tratamiento y conservación de archivos, que a cada una de ellas, en el ámbito de sus respectivas competencias, corresponda llevar a cabo de conformidad con la normativa aplicable.
Adicional a lo anterior, se remitio vía HCOM, 21 comunicados relacionados con foros, eventos y presentación de libros organizados por el INAI.</t>
  </si>
  <si>
    <t xml:space="preserve">Se realizaron las jornadas técnicas de acompañamiento presencial en donde participó 224 sujetos obligados a cargo de la Dirección General de Enlace con la Administración Pública Centralizada y Tribunales Administrativos. </t>
  </si>
  <si>
    <t>Durante el segundo trimestre no se notificaron Dictámenes de Incumplimiento con sus respectivos requerimientos en lo que se refiere al proceso de verificación vinculante 2019.</t>
  </si>
  <si>
    <t>Se sustanciaron 156 denuncias presentadas por los particulares por incumplimientos de las obligaciones de los sujetos obligados a cargo de la Dirección General de Enlace con la Administración Pública Centralizada y Tribunales Administrativos</t>
  </si>
  <si>
    <t>Se realizaron 9 modificaciones en el Padrón de Sujetos Obligados del Ámbito Federal correspondientes a:
Alta. Comisión Nacional de Búsqueda de Personas
Baja. Fideicomiso irrevocable de administración par los grandes exconventos de la Mixteca alta de Oaxaca
Modificación. Servicio Protección Federal, Coordinación Nacional Antisecuestro, Prevención y Readaptación Social, Centro Nacional de Pevención de Desastres, Centro Nacional de Inteligencia, Secretariado Ejecutivo del Sistema Nacional de Seguridad Pública.
Modificación. Instituto de Administración y Avalúos de Bienes Nacionales</t>
  </si>
  <si>
    <t>Se atendieron 122 consultas técnicas y normativas.</t>
  </si>
  <si>
    <t>No se solicitaron actividades y por lo tanto se reporta sin avance.</t>
  </si>
  <si>
    <t>Se concluyeron 109 procedimientos de investigación en 90 días hábiles o menos de acuerdo a lo establecido en la Ley Federal de Protección de Datos Personales en Posesión de los Particulares (LFDPPP).</t>
  </si>
  <si>
    <t>Se concluyeron 73 procedimientos de verificación en 100 días hábiles o menos de acuerdo a lo establecido en la Ley Federal de Protección de Datos Personales en Posesión de los Particulares (LFDPPP).</t>
  </si>
  <si>
    <t>Se admitieron 116 denuncias en 5 días hábiles o menos.</t>
  </si>
  <si>
    <t>En el período del 1° de abril al 30 de junio del año 2019, se realizaron 60 notificaciones personales dentro de 10 días hábiles o menos.</t>
  </si>
  <si>
    <t>En el período del 1° de abril al 30 de junio del año 2019, se han realizado 3 asesorías solicitadas.</t>
  </si>
  <si>
    <t>Ha iniciado la transmisión 22 campañas, destacaron en este periodo, por las interacciones que generaron, en abril, los materiales referentes a la campaña de protección de datos personales; en mayo, la difusión de la campaña institucional; y en junio, los materiales referentes a la campaña alrededor de la publicación y armonización de la Ley General de Archivos.</t>
  </si>
  <si>
    <t>Se ha realizado una de las dos campañas previstas en el año.</t>
  </si>
  <si>
    <t xml:space="preserve">Para este trimestre se comenzó a utilizar un nuevo tablero de indicadores del área, desarrollado para poder tener un panorama histórico más completo de las cifras y los resultados obtenidos en cuanto a impactos en medios, desempeño en redes, en tareas de comunicación interna, diseño gráfico y campañas; para hacer comparativos de manera más sencilla. </t>
  </si>
  <si>
    <t>En total se realizaron 100 coberturas informativas  solicitadas. Destacan, en esta ocasión por su relevancia y trascendencia, en mayo, la correspondiente a la II Cumbre Nacional de Gobierno Abierto y al segundo Seminario Nacional de Vinculación de los Sistemas Anticorrupción, Fiscalización y Transparencia; y en junio, la correspondiente al Foro de la Ley General de Archivos, Armonización e Implementación.</t>
  </si>
  <si>
    <t xml:space="preserve">Se generaron 48 materiales de diseño solicitados por la Dirección de Derechos Humanos Equidad y Género, correspondientes a 16 campañas internas. Estos materiales fueron difundidos a través de Intranet para conocimiento del personal del Instituto. Destacan en esta ocasión por su pertinencia y oportunidad los referentes al “Día Internacional y Nacional contra la Homofobia transfobia y bifobia” y el “Día Mundial de la Diversidad Sexual”. </t>
  </si>
  <si>
    <t>Se realizaron las vinculaciones con ICA y ALA.</t>
  </si>
  <si>
    <t>Derivado de la adhesión con ALA y el convenio con el AGN, se llevó a cabo la Conferencia: “Los Principios básicos sobre el papel de archiveros y gestores de documentos en la defensa de los derechos humanos” el 20 de junio.</t>
  </si>
  <si>
    <t>Se participó  en los eventos de los órganos garantes de Guanajuato (20/02/2019) y Querétaro (21/01/2019); se brindó capacitación a sujetos obligados: INFONAVIT I, INFONAVIT II y Partido Acción Nacioal (PAN); se envió estudio de mercado para la contratación para la impartición de los Cursos de Preservación Digital y Implementaciónde los Sistemas Automatizados de Gestión Documnetal, se realizó la impresión y difusión de la LGA.</t>
  </si>
  <si>
    <t>A partir de la designación de personal en la DGTI que apoyará a la DGGIE en el proyecto se ha llevado a cabo la transferencia de conocimiento para el uso de la API del Sistema GD-Mx.</t>
  </si>
  <si>
    <t>Se elaboró el Anexo Técnico, se realizó el estudio de Mercado para definir el procedimiento de contratación que se solicitará y se integró la carpeta para su entrega a la DGA.</t>
  </si>
  <si>
    <t>Se elaboraron los Anexos Técnicos para el servicio de suscripción para uso y mantenimiento de la solución de la Biblioteca Digital del INAI y la base de datos especializada.</t>
  </si>
  <si>
    <t>Se realizaron 8 sensibilizaciones en materia de gobierno abierto y transparencia proactiva.</t>
  </si>
  <si>
    <t>Se recibieron y atendieron oportunamente 6 consultas en materia de gobierno abierto y transparencia proactiva</t>
  </si>
  <si>
    <t>Se realizaron 8 actividades de promoción y acompañamiento en materia de gobierno abierto y transparencia proactiva.</t>
  </si>
  <si>
    <t xml:space="preserve">El INAI, como miembro del Comité, desarrolló la metodología y el análisis de los resultados de la Consulta Pública con miras a la construcción del Cuarto Plan de Acción. </t>
  </si>
  <si>
    <t>No  se realizaron resoluciones de solicitudes de validación de esquemas de autorregulación, en virtud de no encontrarse ninguna solicitud de validación pendiente de resolverse durante dicho periodo.</t>
  </si>
  <si>
    <t xml:space="preserve">Se resolvieron catorce solicitudes de desechamiento, dos reconocimientos y una cancelación  que debían ser resueltas durante el periodo que se reporta. </t>
  </si>
  <si>
    <t xml:space="preserve">Respecto al Sorteo Tunea tu MiPyME se cambió la denominación derivado del Acuerdo ACT-PUB/12/06/2019.05 mediante el cual se aprobó la Convocatoria y Bases del Sorteo MiPyME Segura. Se solicitó a la Dirección General de Comunicación Social y Difusión la identidad gráfica del sorteo y a la Dirección General de Tecnologías de la Información, el desarrollo del micrositio. Asimismo, se llevó a cabo el trámite de solicitud de permiso ante SEGOB, cuya respuesta se espera recibir en los próximos días.
Con relación al Cuestionario a Cámaras y Asociaciones del Sector Privado, se continúa analizando los principales riesgos que enfrentan los responsables del sector privado, con el objetivo de definir la batería de preguntas en materia de seguridad de datos personales, que se integrarán al mismo.
Con relación al compendio de recomendaciones para los registros de entradas y salidas de edificios públicos, se continua con el estudio y análisis de diversos documentos para la elaboración de dicho documento. Se cuenta con un borrador de la primera versión de la guía, sin embargo, se tiene pendiente analizar la viabilidad de coordinar reuniones con otras dependencias y/o empresas, a fin de contar con mayores elementos de análisis.
Con relación al programa de auditorías voluntarias dirigidas a sujetos obligados que hayan recibido capacitación del INAI, se realizó petición a la Dirección de Capacitación y Acceso informara a la DGPAR qué sujetos obligados han sido capacitados en materia de seguridad de datos personales, ello a fin de estar en aptitud de determinar el programa de que se trata.
Con relación a la Guía para la elaboración del Aviso de Privacidad en el Área de Recursos Humanos (Sector Público) se tiene que fue concluido el primer borrador y actualmente se encuentra en revisión.
Con relación al ABC del aviso de privacidad en el sector público, se realizó un proyecto con la adaptación del material al sector público, se atendieron comentarios de una primera revisión y actualmente se encuentra de nuevo en revisión al interior de la DGPAR.
Con relación a las recomendaciones para el tratamiento de los datos personales en los expedientes clínicos en las instituciones de salud pública, se ha comenzado con la recopilación de información, de igual forma, se comenzó a elaborar un proyecto de índice y temas a abordar para la elaboración del documento.
Se ha comenzado la adaptación de la Guía para cumplir con los principios y deberes de la Ley General de Protección de Datos Personales en Posesión de Sujetos Obligados, el cual tiene un avance para el primer borrador de un 85%, una vez concluido será revisado y se realizará el procedimiento correspondiente para su aprobación.
Adicionalmente a los proyectos que se reportan, se trabajará en las recomendaciones para el tratamiento de los datos personales en los expedientes laborales para responsables o encargados del sector privado. Durate el segundo trimestre del año se elaboró una propuesta que brinda información sobre el objetivo general y específico, propuestas de acciones para el desarrollo del proyecto, identificación de alianzas estratégicas necesarias, así como un temario y cronograma para su implementación. 
En cuanto a proyectos de 2018 a los que se les dio seguimiento en el presente ejercicio se tiene que:
a) Se le dio  continuación a la implementación del Programa de Protección de Datos Personales para el INAI.
b) Se elaboraron las Recomendaciones para el Tratamiento de Datos Personales en el uso de Inteligencia Artificial, para la Red Iberoamericana de Protección de Datos (RIPD), misma que la RIPD estimó someterla a consulta pública.
</t>
  </si>
  <si>
    <t>No fueron recibidas solicitudes de autorización de implementación de medidas compensatorias ni de uso de hiperenlaces o hipervínculos en una página de Internet del INAI para dar a conocer avisos de privacidad a través de medidas compensatorias.</t>
  </si>
  <si>
    <t>Se atendieron 39 consultas especializadas.</t>
  </si>
  <si>
    <t>Se solicitaron 23 micrositios nuevos, los cuales que fueron concluidos en tiempo y forma.
Se encuentra en proceso el desarrollo de SISAI2 donde, hasta el momento, se está cumpliendo con el plan establecido de avance.</t>
  </si>
  <si>
    <t>Se solicitaron 10 mejoras a SIPOT y 3 mejoras en SIGEMI-SICOM, mismas que se implementaron.</t>
  </si>
  <si>
    <t>En SIPOT se recibieron 45 peticiones de soporte técnico y en SIGEMI-SICOM se recibieron 66 peticiones de soporte técnico: todas fueron atendidas.</t>
  </si>
  <si>
    <t>Se atendieron 883 solicitudes de soporte técnico.</t>
  </si>
  <si>
    <t>Se realizan adecuaciones a la consola de antivirus, (se crean nuevas reglas)  y con apoyo de horas apoyo por parte de un recurso de terciarizacion especializado; se atienden los eventos reportados por parte de la cosola algunos desde, esto derivado del incremento en actividad de malware.</t>
  </si>
  <si>
    <t>Se consideró la impartición de sesiones de sensibilización sobre el diseño de políticas de acceso a la información a 15 sujetos obligados, principalmente sobre el PlanDAI, que son:
Los 14 Organismos Garantes Locales de Aguascalientes, Chiapas, Chihuahua, CDMX, Durango, Guanajuato, Jalisco, Morelos, Nayarit, Oaxaca, Quintana Roo, SLP, Tlaxcala, Zacatecas; (46%)
Y el Gobierno del Estado de Nuevo León, para su política para mejorar el acceso a la información en el sector de obra pública. (4%)
Sin embargo, debido a que la construcción de sus políticas de acceso a la información aún no se encuentran desarrolladas en su totalidad, no se han documentado en el Catálogo. Por tanto, se espera que en el transcurso del segundo semestre se cuente con un avance importante en la materia.</t>
  </si>
  <si>
    <t xml:space="preserve">Se han llevado sesiones remotas de asistencia técnica con los siguientes sujetos obligados: Los Organismos Garantes Locales de Aguascalientes, Chiapas, Chihuahua, CDMX, Durango, Guanajuato, Jalisco, Morelos, Nayarit, Oaxaca, Quintana Roo, SLP, Tlaxcala, Zacatecas (46%); La Secretaría de Infraestructura del Gobierno del Estado de Nuevo León. (4%). </t>
  </si>
  <si>
    <t>Como parte de la programación de actividades del Plan Nacional de Socialización del Derecho de Acceso a la Información (PlanDAI), durante el primer semestre se logró un avance sustantivo en las dos actividades principales de este período: 1.1 Instalar Redes Locales de Socialización del DAI, con avance del 75% (15 de 20 entidades federativas que manifestaron interés). Es decir, 9.3% del 12.5% de ponderación para el cumplimiento global de la política y 1.2 Generar Planes Locales de Socialización del DAI, con avance del 70% (14 de 20 que manifestaron interés). Es decir, 8.75% del 12.5% de ponderación para el cumplimiento global de la política.
Asimismo, en seguimiento a la misma programación, las entidades federativas que ya cuentan con una red local de socialización instalada y un plan local de socialización, iniciarán los trabajos para la formación de personas facilitadoras del DAI y, por ende, las actividades de orientación, asesoramiento y acompañamiento de la población usuaria del DAI a partir del segundo semestre, actividades que conforman el 75% restante de lo programado para el cumplimiento global de la política.</t>
  </si>
  <si>
    <t>No se realizaron peticiones de los Organismos garantes de las entidades federativas para que el INAI ejerciera, en su caso, la facultad de atracción, pero se ha realizado un monitoreo permanente de los recursos de revisión interpuestos antes los Organismos garantes locales.</t>
  </si>
  <si>
    <t xml:space="preserve">Se coadyuvó en la organización de1 Taller presencial sobre  los Sistema de Gestión de Medios de Impugnación (SIGEMI) y Sistema de Comunicación entre Organismos Garantes y Sujetos Obligados (SICOM). </t>
  </si>
  <si>
    <t xml:space="preserve">La Dirección General recibió un total de 298 consultas técnicas y normativas, de las cuales se atendieron 284 y 14 se encuentran en proceso de ser atendidas. En este sentido, se atendieron 278 de 290 consultas técnicas y 5 de 8 consultas normativas. </t>
  </si>
  <si>
    <t>Mediante el oficio INAI/SAI/0375/2019, se unificaron las actividades "Acompañamiento al programa de trabajo de Políticas de Acceso" y "Acompañamiento en  la implementación del programa de trabajo de Gobierno Abierto y Transparencia Proactiva ", a fin de cumplir con los acuerdos de mejora de la Matriz de Indicadores para Resultados 2018, para lo que la DGPDI recomendó "...precisar el tipo de actividades que se llevan a cabo en el marco del Programa de trabajo de Políticas de Acceso debido a que actualmente no es posible conocer cuáles son las actividades contempladas en dicho programa" así como que "se precisen las actividades que se llevan a cabo en el marco del Programa de trabajo de Gobierno Abierto y Transparencia Proactiva y/o el proceso que se realiza en el marco de dicho Programa".</t>
  </si>
  <si>
    <t>Se llevaron a cabo reuniones de acompañamiento con 90 de un total de 108 sujetos obligados competencia de la Dirección General de Enlace con Partidos Políticos, Organismos Electorales y Descentralizados.</t>
  </si>
  <si>
    <t xml:space="preserve">Se notificaron a 73 sujetos obligados, a los cuales se les detectó algún incumplimiento o área de oportunidad en el cumplimiento a las obligaciones de transparencia establecidas en la Ley General de Transparencia y Acceso a la información Pública y la Ley Federal de Acceso a la Información Pública. </t>
  </si>
  <si>
    <t>Se recibieron un total de 96 denuncias interpuestas en contra de sujetos obligados competencias de la Dirección General de Enlace con Partidos Políticos, Organismos Electorales y Descentralizados, las cuales fueron sustanciadas en su totalidad.</t>
  </si>
  <si>
    <t>Se realizaron dos modificaciones al padrón de sujetos obligados del ámbito federal, consistentes en dictámenes de baja.</t>
  </si>
  <si>
    <t>Se llevaron a cabo cuatro actividades para promever la cultura de la trasnparencia, tales como jornadas de acompañamiento especializadas y se enfocaron al fortalecimiento de los conocimientos en materia de cumplimiento a obligaciones de transparencia, particularmente del manejo y comprensión de los Lineamientos Técnicos Generales, el SIPOT de la PNT y respuesta a solicitudes de acceso a la información de sujetos obligados que obtuvieron bajo porcentaje de cumplimiento en la Verificación con efectos viculantes de 2018.</t>
  </si>
  <si>
    <t>Se llevarona cabo 24 asesorías especializadas de un total de 27 solicitadas.</t>
  </si>
  <si>
    <t xml:space="preserve">Se realizaron actividades de acompañamiento con los seis sujetos obligados competencia de la Dirección General de Enlace, tales como consultas técnicas y normativas, y  asesorías especializadas. </t>
  </si>
  <si>
    <t>Se realizaron cuatro dictámenes de incumplimiento para los siguientes sujetos obligados: Suprema Corte de Justicia de la Nación, Consejo de la Judicatura Federal, Tribunal Electoral del Poder Judicial de la Federación y Cámara de Diputados.</t>
  </si>
  <si>
    <t>La Direcciòn General de Enlace, recibió y sustanció veintiún procedimientos de denuncias por incumplimiento a obligaciones de transparencia.</t>
  </si>
  <si>
    <t>Se culminó un procedimiento de modificación al padrón de sujetos obligados, en el que se estableció el nuevo nombre del fideicomiso 03305 como "Plan de Prestaciones Médicas".</t>
  </si>
  <si>
    <t>Fueron recibidas, gestionadas y atendidas un total de 16 consultasde carácter técnico y 1 de carácter normativo, formuladas por la Auditoría Superior de la Federación (4), el Consejo de la Judicatura Federal (3), la Cámara de Diputados (2), el Senado de la República (1), la Suprema Corte de Justicia de la Nación (1) y el Tribunal Electoral del Poder Judicial de la Federación (6).</t>
  </si>
  <si>
    <t>Se impartiò la Conferencia magistral “Parlamento Abierto, Retos y Perspectivas en México” en el Congreso de Michoacán y el “Diplomado en Derecho y Prácticas Parlamentarias”, organizado por el Congreso del Estado de Michoacán, junto con la Universidad Latina de América.</t>
  </si>
  <si>
    <t>Se realizaron las siguientes  4 asesorías especializadas: "Taller de carga y actualización de Obligaciones SIPOT" (Auditoría Superior de la Federación); evento "Diálogos sobre las mejoras y rediseño de la Plataforma Nacional de Transparencia a los Poderes Legislativo y Judicial" (con los titulares de lossujetos obligados a cargo de la DGEPLJ); "Jornada de Capacitación en materia de obligaciones de transparencia y clasificación de la información y elaboración de versiones públicas" (Tribunal Electoral del Poder Judicial de la Federación); y  "Jornada de Capacitación en materia de obligaciones de transparencia y clasificación de la información y elaboración de versiones públicas"  (Cámara de Diputados).</t>
  </si>
  <si>
    <t>Se realizaron reuniones de trabajo con la finalidad de definir los objetivos particulares del estudio de investigación y los resultados esperados, por lo que será durante el mes de julio cuando se comiencen las gestiones administrativas necesarias para la ejecución de la actividad. En este sentido, el presupuesto disponible en el Segundo Trimestre para este proyecto, no fue ejercido, por lo que será utilizado una vez sea celebrado el convenio o contrato respectivo.</t>
  </si>
  <si>
    <t>Se realizaron reuniones de trabajo con la finalidad de definir los objetivos particulares del estudio de investigación y los resultados esperados, por lo que será durante el mes de julio cuando se comiencen las gestiones administrativas necesarias para la ejecución de la actividad. En este sentido, no se ha llevado a cabo ninguna actividad para desarrollar el Proyecto Especial.</t>
  </si>
  <si>
    <t>Se realizaron las revisiones de 481 resoluciones emitidas por el Pleno de este Instituto en materia de protección de datos personales. En lo que respecta al porcentaje de desarrollo normativo, se reportará en el cuarto trimestre del año en curso.</t>
  </si>
  <si>
    <t xml:space="preserve">Se emitieron 44 orientaciones técnicas respecto del mismo número de  consultas especializadas en materia de protección de datos personales que fueron presentadas ante el Instituto, de las cuales 3 correspondieron al sector público, 37 al sector privado y 4 abordaron planteamientos relacionados con ambos sectores. </t>
  </si>
  <si>
    <t xml:space="preserve">Se emitieron los dictámenes recaídos a las 2 evaluaciones de impacto en la protección de datos personales que fueron presentadas  ante el Instituto. La primera de ellas relativa a la Plataforma de monitoreo de uso de los servicios de operadores de telecomunicaciones móviles, denominada "Qué Plan", presentada por la Secretaría de Comunicaciones y Transportes, y la segunda sobre el Sistema informático biométrico para la autenticación y autorización de accesos de servidores públicos del Banco de México o terceros a áreas estratégicas, presentada por el Banco de México.   </t>
  </si>
  <si>
    <t>Se revisaron  la totalidad de las 481 resoluciones emitidas por el Pleno de este Instituto en materia de protección de datos personales, de las cuales se analizaron 262 resoluciones de fondo y 219 resoluciones de forma con la finalidad de identificar posibles criterios de interpretación en materia de protección de datos personales de la Ley General de Protección de Datos Personales en Posesión de Sujetos Obligados y su normatividad derivada.</t>
  </si>
  <si>
    <t>Seelaboraron 4 estudios en materia de protección de datos personales relativos a 1. los aspectos esenciales que configuran el derecho a la protección de datos personales; 2. los tipos de datos personales en cualquiera de los escenarios en los que puedan ser tratados; 3. el marco internacional en materia de protección de datos personales y 4. el uso actual de la información biométrica.</t>
  </si>
  <si>
    <t>De acuerdo con la Evaluación de enseñanza aprendizaje en las 17 acciones de capacitación ejecutadas en el año en materia de Introducción a la LFPDPPP y en los talleres de Aviso de Privacidad, se reportó un óptimo aprovechamiento (9.52) de los contenidos impartidos.</t>
  </si>
  <si>
    <t>La opinión de los participantes respecto al desempeño del instructor, el objetivo y contenido de los cursos, así como la utilidad y oportunidad, fueron evaluados satisfactoriamente (9.42) por un total de 376 participantes.</t>
  </si>
  <si>
    <t>En las 85 acciones de capacitación presenciales que se realizaron, se inscribieron 3,555 personas de las cuales, 3,311 cumplieron con los requisitos y resultados en sus evaluaciones de enseñanza aprendizaje, por lo que se hicieron acreedores a la constancia de participación de la acción de capacitación a la que asistieron. Esto permitió alcanzar un 93.14 por ciento de eficiencia terminal.</t>
  </si>
  <si>
    <t>En las 79 acciones de capacitación presenciales que se realizaron, se inscribieron 3,107  personas de las cuales, 2,950 cumplieron con los requisitos y resultados en sus evaluaciones de enseñanza aprendizaje, por lo que se hicieron acreedores a la constancia de participación de la acción de capacitación a la que asistieron. Esto permitió alcanzar un 93.81 por ciento de eficiencia terminal.</t>
  </si>
  <si>
    <t>Se ejecutaron 17 acciones de capacitación, 10 en materia de Introducción a la Ley Federal de Protección de Datos Personales en Posesión de los Particulares y 7 talleres de Aviso de Privacidad, con una participación de 378 participantes, de los cuales  53% fueron hombres y 47% mujeres.</t>
  </si>
  <si>
    <t>Se realizaron 48 cursos presenciales sobre Introducción a la LFTAIP y LGPDPPSO, Ética Pública, Gestión de Documentos y Administración de Archivos y un curso adicional solicitado, por lo que el total durante el trimestre fue de 49 cursos presenciales de capacitación básica, en los que se inscribieron un total de 1,695 personas de las cuales 1,612 acreditaron los cursos (923 mujeres  y 689 hombres)</t>
  </si>
  <si>
    <t>En los 85 cursos y talleres presenciales realizados de capacitación básica, especializada y red federal, los participantes otorgaron una calificación promedio de 9.51 (en una escala de 1 al 10), al cumplimiento de objetivos en el curso, desempeño del instructor, oportunidad en la impartición del tema, entre otros aspectos que contiene la evaluación de calidad.</t>
  </si>
  <si>
    <t>De acuerdo con el Programa de Capacitación, se realizaron 25 cursos presenciales especializados dirigidos a los sujetos obligados y 4 cursos adicionales solicitados por tres sujetos obligados: Auditoría Superior de la Federación, Tribunal Electoral de Poder Judicial de la Federación y la Cámara de Diputados. En total, se llevaron a cabo 29 cursos con temas especializados, en temas de Aviso de Privacidad, Carga y Actualización de Obligaciones de Transparencia – SIPOT, Clasificación de la Información y Elaboración de Versiones Públicas, Clasificación de la Información y Prueba de Daño, Documento de Seguridad, Gobierno Abierto y Transparencia Proactiva, Interpretación y Argumentación Jurídica, Políticas de Acceso a la Información, Procedimiento de Impugnación y Criterios del Pleno</t>
  </si>
  <si>
    <t>Se realizaron 4 talleres de Planeación con las regiones: Norte, Centro, Centro Occidente y, Sur.</t>
  </si>
  <si>
    <t>En total se realizaron 7 talleres. Un Taller de Inducción a la Red por una Cultura de Transparencia en el Ámbito Federal y 6 talleres de Planeación de la Red por una Cultura de Transparencia en el Ámbito Federal, en los que se contó con la participación de 283 personas, de las cuales 167 son mujeres y 116 son hombres.</t>
  </si>
  <si>
    <t>Se ejecutaron 12 acciones de capacitación; 2 en materia de Introducción a la Ley Federal de Protección de Datos Personales en Posesión de los Particulares, 1 en taller de Aviso de Privacidad, 3 en Taller sobre el Análisis de la LFPDPPP y su Reglamento en materia de medidas de seguridad, 1 en Taller de Esquemas de Autorregulación, 3 en Taller sobre Guía para implementar un Sistema de Gestión de Seguridad de Datos Personales y 2 en Taller sobre el ejercicio de los Derechos ARCO.</t>
  </si>
  <si>
    <t xml:space="preserve">Se realizaron las tres actividades consideradas en el Programa de Trabajo para la realización de los cursos en línea que se refieren a: 1) Concertación con las áreas sustantivas del INAI para la definición del tema y el desarrollo del contenido del curso "Guía para implementar un Sistema de Gestión de Seguridad de Datos Personales" dirigido a los sujetos obligados. 2) Cuatro reuniones de trabajo con la Dirección General de Prevención y Autorregulación encargada del tema, para análisis y apoyo en la definición del diseño instruccional del contenido del curso en línea, 3) Elaboración del Anexo Técnico para la adquisición del desarrollo del curso para iniciar el estudio de mercado correspondiente y el proceso de adquisición.
</t>
  </si>
  <si>
    <t>Gestión - Eficacia -Anual</t>
  </si>
  <si>
    <t>En el trimestre se recibieron 832 solicitudes de servicios, de los cuales 13 se requirieron a finales del trimestre, por lo que su tiempo de atención corresponde al tercer trimestre del año. Asimismo, se atendieron 7 servicios que fueron requeridos a finales del primer trimestre.</t>
  </si>
  <si>
    <t xml:space="preserve">En el trimestre se recibieron 239 solicitudes de servicios, de los cuales 4 se requirieron a finales del trimestre, por lo que su tiempo de atención corresponde al tercer trimestre del año. Asimismo, se atendieron 33 servicios que fueron requeridos a finales del primer trimestre. </t>
  </si>
  <si>
    <t xml:space="preserve">La Dirección de Recursos Materiales atendió la totalidad de servicios solicitados (5146) relativos a adquisición de bienes, contratación de servicios y servicios generales.   </t>
  </si>
  <si>
    <t>Segundo y cuarto.</t>
  </si>
  <si>
    <t>Frecuencia de medición de semestral a anual.</t>
  </si>
  <si>
    <t>Se modifica la frecuencia de medición del indicador, mediante oficio INAI/DGA/599/2019.</t>
  </si>
  <si>
    <t>Se modifica el método de cálculo y la frecuencia de medición del indicador, mediante oficio INAI/DGA/599/2019.</t>
  </si>
  <si>
    <t>Se recibieron, comentaron y ajustaron las rutas de implementación de 30 instituciones y los formatos de reporte de actividades de 33 instituciones integrantes del Sistema Nacional de Transparencia en el marco de los trabajos para la implementación de los Programas Nacionales del Sistema Nacional de Transparencia.</t>
  </si>
  <si>
    <t>Se realizaron dos sesiones del Consejo Nacional del SNT. En dichas sesiones se tomaron 9 acuerdos y sobre la totalidad de ellos se realizaron acciones de acompañamiento que permitieron su presentación, discusión y aprobación.</t>
  </si>
  <si>
    <t>Durante este semestre se revisaron 29 rutas de implementación de los Programas Nacionales del SNT, sesionó el Comité Técnico de Seguimiento del PROTAI; así como, el Grupo de Implementación del PRONADATOS. De igual forma, en la Primera Sesión Ordinaria del Consejo Nacional del SNT se presentó el Informe que rinde el Secretario Ejecutivo del Sistema Nacional de Transparencia respecto a la implementación de los Lineamientos para la Elaboración, Ejecución y Evaluación del PROTAI y del PRONADATOS.</t>
  </si>
  <si>
    <t>Se cuenta con 34 actividades comprometidas en el Eje transversal B del PROTAI por los integrantes del SNT, se cuenta con un indicador del 33.33% de integrantes que comprometieron acciones con perspectiva de género durante el 2018.</t>
  </si>
  <si>
    <t>Se realizaron 26 sesiones de las instancias del Sistema Nacional de Transparencia, 23 de carácter ordinario, 2 de carácter extraordinario, una mesa de trabajo de Comisiones Unidas y una Sesión de Trabajo de los integrantes del SNT. En la totalidad de las 27 sesiones las instancias contaron con el acompañamiento de la DGTSN-SNT.</t>
  </si>
  <si>
    <t>Se realizaron dos sesiones del Consejo Nacional del SNT. En dichas sesiones se tomaron 9 acuerdos y sobre la totalidad de ellos se han realizado acciones de verificación, constatando que 6 de esos acuerdos se encuentran cumplidos y 3 está en proceso de cumplimiento.</t>
  </si>
  <si>
    <t>Se desarrolló el Segundo Informe Semestral 2018 del estado que guarda el Sistema Nacional de Transparencia, Acceso a la Información Pública y Protección de Datos Personales.</t>
  </si>
  <si>
    <t>Se aprobaron 9 acuerdos de los cuales solo 5 de ellos deben publicarse. Teniendo 4 de estos publicados en el DOF.</t>
  </si>
  <si>
    <t>Se realizaron dos sesiones del Consejo Nacional del SNT, ambas sesiones contaron con el apoyo técnico de la DGTSNSNT en la preparación de los contenidos que se presentaron, discutieron y aprobaron.</t>
  </si>
  <si>
    <t>El Grupo de Implementación del PRONADATOS aprobó la actualización de este Programa; así como, la Comisión de Indicadores, Evaluación e Investigación del SNT aprobó el Calendario de Evaluación de los Programas Nacionales del SNT</t>
  </si>
  <si>
    <t>Se encuentran actualizadas por la DGTSN-SNT las secciones: PROTAI (Micrositio), PRONADATOS (Micrositio), Marco Normativo, Sesiones, Acuerdos, Regiones, Comisiones, Sesiones de Trabajo, Procesos electorales, Aviso de Privacidad, Implementación de los Programas Nacionales y las secciones de capacitación: SIPOT, CEVINAI y Curso de administración de documentos y archivos</t>
  </si>
  <si>
    <t>Para el primer trimestre del ejercicio, se consideró pagar un total de $36,000,000.00, es decir $6,000,000.00 por mes, sin embargo, al término del trimestre se pagaron $29,553,360.95. La diferencia entre lo programado y realizado se debe a que a finales del mes de diciembre de 2018 se realizó el pago correspondiente al mes de enero.</t>
  </si>
  <si>
    <t>El promedio de días bajó en 7.1% respecto de la meta establecida, debido a la proporción entre el número de asuntos sustanciados (38.81%) y el de asuntos no sustanciados (61.19%). Por su característica, en los asuntos sustanciados se invierte un mayor número de días hábiles hasta su cierre porque se tienen que agotar todas las etapas procesales; al contrario de lo que ocurre con los asuntos no sustanciados, en los que por alguna situación contemplada en la LFPDPPP y de su Reglamento, no es posible agotar todas las etapas procesales.</t>
  </si>
  <si>
    <t xml:space="preserve">El estricto apego a los tiempos y formas para la atención de los procedimientos establecidos en la Ley Federal de Protección de Datos Personales en Posesión de los Particulares y de su Reglamento, dio como resultado que el número de días promedio se redujera un 5.50% respecto de la meta establecida. </t>
  </si>
  <si>
    <t>En los 21 asuntos sustanciados, se invitó a las partes a buscar la conciliación como medio alternativo para la solución de sus diferencias.</t>
  </si>
  <si>
    <t>25 de los 28 procedimientos de imposición de sanciones que se concluyeron durante el periodo que se reporta, se cerraron dentro de la meta establecida. El procedimiento restante, debido a su complejidad, se concluyó por arriba de la meta planteada.</t>
  </si>
  <si>
    <t xml:space="preserve">Se realizó la renovación de los procesos de distintos espacios de diálogo en las entidades federativas que cuentan con Secretariados Técnicos Locales. Dicha renovación responde a la conclusión de ciclos electorales que se llevaron a cabo durante el ejercicio fiscal anterior, y que durante 2018 relegaron las actividades en materia de gobierno abierto para reanudarse durante 2019. Adicionalmente, y en términos de Transparencia Proactiva,  se ha dado una mayor difusión sobre los reconocimientos en la materia lo que ha incidido en el incremento de sujetos obligados interesados en llevar a cabo esta política. </t>
  </si>
  <si>
    <t xml:space="preserve">Se realizó la renovación de los procesos de distintos espacios de diálogo en las entidades federativas que cuentan con Secretariados Técnicos Locales. Dicha renovación responde a la conclusión de ciclos electorales que se llevaron a cabo durante el ejercicio fiscal anterior, y que durante 2018 relegaron las actividades en materia de gobierno abierto para reanudarse durante 2019. Adicionalmente, más sujetos obligados del ámbito federal son sensibilizados en la política de gobierno abierto y transparencia proactiva por parte de la unidad administrativa, esto es un elemento a considerar para responder al incremento en la meta programada al semestre. </t>
  </si>
  <si>
    <t>El indicador centra la medición, en el tiempo que transcurre a partir de la fecha del pleno en que se resuelve un recurso de revisión y hasta que se encuentra totalmente firmada por los comisionados la resolución correspondiente. Al término de este trimestre se reporta un 78.03% de resoluciones de medios de impugnación procesadas.</t>
  </si>
  <si>
    <t>Durante el trimestre se informó semanalmente a los Comisionados respecto del estado que guardan los Acuerdos del Pleno y el cumplimiento de las instrucciones derivadas de dichos Acuerdos, mismo que es reportado a la Dirección General de Atención al Pleno  y a la Secretaría Técnica del Pleno por parte de las diversas Unidades Administrativas del Instituto. Con este reporte, la Dirección General de Atención al Pleno contribuye a que los Comisionados puedan dar un seguimiento puntual al cumplimiento de las Instrucciones derivadas de los Acuerdos del Pleno.</t>
  </si>
  <si>
    <t xml:space="preserve"> La totalidad de los requerimientos de las ponencias y diversas Unidades Administrativas del Instituto fueron atendidos a más tardar al día siguiente que fueron realizados. Con esto, la Dirección General de Atención al Pleno contribuyó al brindar los insumos requeridos por los Comisionados y las Unidades Administrativas relacionados con el estado que guardan los medios de impugnación y los Acuerdos del Pleno.</t>
  </si>
  <si>
    <t>Con la finalidad de adecuar las metas programadas de este indicador con la meta programada anual, se solicitó mediante oficio Memorándum INAI/SE/049BIS/19, su modificación.</t>
  </si>
  <si>
    <t>En materia de acceso a la información se atendieron las siguientes consultas:
1. Recomendaciones de Derechos Humanos de la Comisión Interamericana de Derechos Humanos.
2. Respuesta a los Compromisos de Lima
3. Consulta de INEGI sobre discriminación
4. Consulta SRE sobre pobreza y derechos humanos
5. Consulta SRE oferta de cooperación Red Africana de Comisionados de Acceso a la Información 
6. OEA Insumos Ley Modelo
7. Consulta SRE Derechos Humanos orientación sexual e identidad de género
8. Consulta Center foro Law and Democracy Toby Mendel
En materia de datos personales se atendieron las siguientes consultas:
1. Nota sobre el Día Internacional de Protección de Datos 2019 (Consejo de Europa)
2. Contribución del INAI para el Newsletter de la CIAPDP sobre la entrada en vigor para México del Convenio 108 y de su Protocolo Adicional (CIAPDP)
3. Respuestas al “Survey foro the ICDPPC membership-WG on International Enforcement Cooperation (CIAPDP)
4. Comentarios sobre la “Guía de Buenas Prácticas para Transacciones No Monetarias” (Secretaría de Economía)
5. Consulta sobre el proceso para la elección de los Comisionados del INAI y del Comisionado Presidentes (Consejo de Europa)
6. Proyecto de la Primera Consulta para el nuevo nombre, logo e identidad gráfica de la CIAPDP (CIAPDP)
7. Traducción del cartel para la PAW 2019, elaborado por la autoridad de Macao (autoridad de Macao)
8. Opinión sobre la carta que dirigió la RIPD al presidente de Costa Rica (Comité Ejecutivo RIPD)
9. Contribución del INAI sobre los trabajos del grupo de trabajo 2 del Grupo de Trabajo de Enforcement (CIAPDP)
10. Comentarios del INAI sobre el “Proyecto de Recomendación del Consejo de la OCDE sobre Inteligencia Artificial” (OCDE)
11. Consulta sobre los datos de la presidencia de la RIPD (ICO)
12. Comentarios del INAI sobre la propuesta de Anexo 2 del Acuerdo de Mauricio (CIAPDP)
13. Comentarios sobre el primer borrador de la Declaración Ministerial de Consejo de la OCDE 2019 “Harnessing Digital Transition foro Sustainable Development: Opportunities and Challenges” (OCDE)
14. Respuestas del INAI al cuestionario sobre el nuevo nombre, logo e identidad gráfica de la CIAPDP (CIAPDP)
15. Carta de aceptación del Comisionado Presidente para participar en el Grupo de Apoyo para la elaboración del programa de la sesión abierta de la 41° CIAPDP (CIAPDP)
16. Respuestas del INAI al “APPA Survey of social media and mobile app guidance” y al “Survey on APPA Members’ Publications” (Foro APPA)
17. Envío de la propuesta de informe sobre las actividades de la RIPD que se presentó en el 51° Foro APPA (AEPD)
18. Envío del cartel elaborado por el INAI para la PAW 2019 (Foro APPA)</t>
  </si>
  <si>
    <t>El avance reflejado, corresponde al proceso de estructuración de contenido propuesta de la materia en línea, en términos de la incorporación de lo establecido en la Ley General de Protección de Datos Personales en Posesión de Sujetos Obligados.</t>
  </si>
  <si>
    <t>En el segundo trimestre se presentaron 4 publicaciones: "El Cuaderno de Transparencia 27: Los archivos históricos y la gestión documental", el libro "Dinero bajo la Mesa", el libro "Libertad de Expresión" y el número 7 de la Revista "Estudios en Derecho a la Información".</t>
  </si>
  <si>
    <t xml:space="preserve">Al segundo trimestre se llevaron a cabo las siguientes actividades: 
a) Revisión de las bases del premio por el comité técnico 
b) Revisión de las bases en jurídico y aprobación del pleno
c) Publicación de las Bases del Premio en la plataforma.
d) Registro. Inicio de registro de proyectos.
</t>
  </si>
  <si>
    <t xml:space="preserve">La meta programada se superó. Se visitaron 32 escuelas en 5 estados. La meta se superó porque la actividad fue bien recibida por instancias locales que demandaron la participación en más escuelas. </t>
  </si>
  <si>
    <t xml:space="preserve">En este trimestre no se recibieron invitaciones para participar en ferias para promover los derechos de acceso a la información y de protección de datos personales. </t>
  </si>
  <si>
    <t xml:space="preserve">Se  amplió el contenido del  micrositio de la Unidad Administrativa creando una nueva sección de "Datos Abiertos" que contiene archivos manipulables; una propuesta conceptual en materia de transparencia proactiva para el Sistema Nacional para el Desarrollo Integral de la Familia; un proyecto de transparencia proactiva relacionado con la Guardia Nacional; un proyecto de visualización de información socialmente útil sobre la Guardia Nacional; un proyecto de intervención de transparencia proactiva sobre el Fondo Nacional de Desatres (Fonden), y; se desarrolló conjuntamente con el Comité Coordinador de la AGA, la metodología para la construcción del Cuarto Plan de Acción. </t>
  </si>
  <si>
    <t>Con relación a la solicitud de auditoría voluntaria presentada por el sujeto obligado PEMEX el 15 de marzo de 2019 se han llevado a cabo diversas reuniones y se han generado distintos acuerdos. De entre estos, se destaca que mediante acuerdo de fecha 14 de junio de 2019, y una vez revisados los requisitos de la solicitud, se acordó iniciar Auditoría Voluntaria al sujeto obligado Petróleos Mexicanos; para la cual, la DGPAR cuenta con un plazo de 50 días contados a partir de su inicio. Se estima que esta auditoría esté completamente atendida durante el segundo semestre del año.</t>
  </si>
  <si>
    <t>Derivado del proyecto de MARCO DE COMPETENCIAS EDUCATIVAS, se buscará la alianza estratégica con la SEP. Se continuó con la redacción del documento Elaboración del material educativo que forma parte del Marco Internacional de Competencias sobre la Educación en Materia de Privacidad sobre los temas:
1. Datos personales
2. Privacidad libertades civiles y protección de los datos personales 
3. Entendiendo el entorno digital, aspectos técnicos
4. Entendiendo el entorno digital, aspectos económicos
5. Entendiendo la normativa y la legislación de datos personales
6. Entendiendo las regulaciones de datos: controlando el uso de la información personal
7. Administrar mis datos: aprendiendo a ejercer mis derechos 
8. Manejo de mis datos: aprendiendo a protegerme en línea.
9. El mundo digital: convirtiéndome en un ciudadano digital.
Con relación al Concurso para ser Comisionada y Comisionado Infantil y formar parte del Pleno Niñas y Niños 2019:
1) Se solicitó y se llevó a cabo el desarrollo del micrositio del concurso por parte de DGTI;
2) Se publicó la Convocatoria en el micrositio del Concurso http://concurso.inai.org.mx/plenoninos/ el pasado 30 de abril de 2019;
3) Se han llevado a cabo reuniones de coordinación de los integrantes del Comité Técnico, entre los que se encuentra la Dirección General de Prevención y Autorregulación, para la organización del concurso. Debido a lo anterior y con la finalidad de ampliar la participación en el Concurso, mediante Acuerdo de fecha 13 de junio de 2018, el Comité Técnico determinó extender el plazo límite para presentar los videos, del 21 de junio de 2018 al 13 de septiembre del presente año.
4) Se ha estado en comunicación con los miembros del jurado, a fin de confirmar su participación e informarles sobre la extensión de plazo y demás temas vinculados con su función.
5) Se contactó a autoridades educativas y otras instituciones culturales a fin de solicitar apoyo en la difusión sobre el Concurso e informarles sobre la extensión del plazo de presentación de los videos. Por su parte la DGVCCEF también ha hecho las gestiones correspondientes con los organismos garantes a fin de solicitar su apoyo en la difusión de la ampliación de plazo.
6) Se solicitó a la DGCSD se hagan las gestiones pertinentes para que además de las redes sociales del Instituto, sea posible difundir el Concurso a través de radio. Para lo anterior, se hizo llegar a dicha área una propuesta de guion, así como líneas relevantes sobre la convocatoria.
Con relación al Día internacional de protección de datos personales 2019, éste se llevó a cabo en el primer trimestre del año.
Con relación a la organización del DIPDP 2020, se cuenta con algunas propuestas de temas para someter a consideración de la SPDP y de los Comisionados. La DGPAR continúa trabajando en la propuesta para la celebración del evento, tanto en la dinámica general, propuesta de programa, así como las posibles temáticas para esta edición.
Por otro lado, se analizó la pertinencia de generar diversas infografías para orientar a los titulares sobre el tratamiento de sus datos personales y se reportan las siguientes:
Recomendaciones periodo vacacional:
- Doxing
https://bit.ly/2NoWX6q
- 6 Recomendaciones para proteger tus datos personales al comprar en línea 
https://bit.ly/322GHeE
- Recomendaciones para proteger tus datos personales al comprar en línea
https://bit.ly/2J4ncLk
https://bit.ly/2RPP7kK
-Infografía respecto a la entrega de copia del expediente clínico de persona fallecida
http://inicio.inai.org.mx/Guias/1_Expedientefallecidos.jpg
-Infografía sobre la denuncia de un particular a una empresa por transferencia de datos al IMSS y al SAT sin tener relación laboral
http://inicio.inai.org.mx/Guias/2-defa.png
-Infografía respecto al procedimiento de verificación de una empresa de préstamos e inventarios
http://inicio.inai.org.mx/Guias/3_EdosCtaBancarios.jpg
-Infografía sobre aspirantes a candidaturas independientes
http://inicio.inai.org.mx/Guias/4_CandidaturasIndependientes.jpg 
Además de los siguientes comunicados:
- Evita ser víctima de fraude o ciberdelitos en vacaciones, el INAI te ofrece 14 recomendaciones para proteger tus datos personales
https://bit.ly/2YszW3N
- INAI emite recomendaciones para proteger datos personales durante el Hot Sale
https://bit.ly/2wmZ13t
Con relación al rediseño del micrositio INAI niñas, niños y adolescentes:
• Con base en las opciones de plantillas facilitadas por DGTI y las ubicadas por la propia DGPAR, se cuenta con proyecto de propuesta de diseño y contenidos considerando los portales de las autoridades de protección de datos personales a nivel internacional.
•Para el mes de julio se tiene agendada reunión con la DGCSD para presentarles el proyecto y definir un plan de trabajo y coordinación, toda vez que son ellos los administradores del portal existente.
• Se seleccionaron materiales para su inclusión en el micrositio; 
• Se elaboró un proyecto de Términos de Referencia, ya que se tiene previsto iniciar un estudio de mercado para analizar el costo que conlleva y en su caso ver la posibilidad de contratarlo, y
• Para julio, se tiene previsto contactar a una de las autoridades de datos que han desarrollado material interactivo, a fin de conocer la viabilidad de poder utilizar su material y hacer la adaptación correspondiente.
Con relación a la actualización de la base de datos del Corpus Iuris, se llevó a cabo el proceso de contratación que, por cuestiones presupuestales, sólo se realizó para la actualización de la parte internacional, por lo que una vez concluido, se hizo la adjudicación del contrato a CFA de México, S.C., llevándose a cabo la primera reunión de trabajo el pasado 4 de abril de 2019. Conforme al calendario de entregables acordado con CFA de México, S.C., se recibió la actualización correspondiente al 28 de junio de 2018.
Por otra parte, por virtud del traspaso de recursos para atender proyectos prioritarios de la SPDP, se elaboraron los TDR y se dio inicio al estudio de mercado para la contratación de la actualización de la parte nacional, por lo que se tiene previsto el inicio y formalización de esta segunda contratación para el tercer trimestre.
En cuanto a proyectos de 2018 a los que se les dio seguimiento en el presente ejercicio se tiene que con relación a la publicación y actualización del micrositio sobre robo de identidad #IdentidadSegura, se realizaron los últimos ajustes al micrositio para incorporar las entrevistas con expertos, actualizar cifras y referencias. 
El micrositio se encuentra disponible en la siguiente página https://micrositios.inai.org.mx/identidadsegura/ pero aún no se ha liberado al público.
Se tiene previsto realizar actualizaciones periódicas para incluir nuevos datos, entrevistas con expertos o material relevante que se publique sobre el tema de robo de identidad.</t>
  </si>
  <si>
    <r>
      <t xml:space="preserve">La Dirección de Derechos Humanos e Igualdad de Género cumplió la meta programada. Las acciones que contribuyeron fueron la organización del  Foro </t>
    </r>
    <r>
      <rPr>
        <i/>
        <sz val="11"/>
        <color theme="1"/>
        <rFont val="Soberana Sans"/>
        <family val="3"/>
      </rPr>
      <t xml:space="preserve">"Medio Ambiente, Género y Transparencia", </t>
    </r>
    <r>
      <rPr>
        <sz val="11"/>
        <color theme="1"/>
        <rFont val="Soberana Sans"/>
        <family val="3"/>
      </rPr>
      <t xml:space="preserve">la elaboración </t>
    </r>
    <r>
      <rPr>
        <i/>
        <sz val="11"/>
        <color theme="1"/>
        <rFont val="Soberana Sans"/>
        <family val="3"/>
      </rPr>
      <t>d</t>
    </r>
    <r>
      <rPr>
        <sz val="11"/>
        <color theme="1"/>
        <rFont val="Soberana Sans"/>
        <family val="3"/>
      </rPr>
      <t>el proyecto de guía sobre la incorporación del enfoque de derechos humanos y género en las políticas públicas de acceso a la información y protección de datos personales, y la construcción de indicadores con perspectiva de derechos humanos, género e igualdad; además de que la instrumentación de la estrategia de difusión a través de la Intranet del INAI, de redes sociales y del correo electrónico institucional.</t>
    </r>
  </si>
  <si>
    <t xml:space="preserve">A fin de plantear una estrategia integral en el rubro de sensibilización y capacitación, en el siguiente semestre se llevarán a cabo las acciones necesarias para la creación de capacidades en el personal del Instituto para la incorporación de la perspectiva de derechos humanos y de género en el quehacer del INAI. </t>
  </si>
  <si>
    <t>Se generaron adecuaciones en las configuraciones de la herramienta Altiris, derivado de problemas presentados en la version en la que se encuentra la herramienta, por lo que se tuvieron varias ventanas de mantenimiento en la herramienta, lo cual afecto en algunas ocacsiones el registro de las solicitudes en la herramienta, aunque si se atendieron las incidencias reportadas las cuales se recibieron a través de correo electrónico y telefónico.</t>
  </si>
  <si>
    <t>En el caso de Comisiones Abiertas se llevaron a cabo 15 asesorías, 11 de seguimiento con los implementadores que han publicado su información en la herramienta y 4 de asistencia técnica a posibles implementadores. En el caso de Transparencia en Publicidad Oficial, se llevaron a cabo 3 asesorías de seguimiento con los implementadores que han publicado su información a través de la herramienta.</t>
  </si>
  <si>
    <t>Se realizaron 67 actividades de promoción y vinculación en coordinación con las entidades federativas y/o las Instancias del Sistema Nacional de Transparencia.  En el primer semestre se estan contabilizando 11 eventos conmemorativos del Día Internacional de Protección de Datos Personales realizados a principios del año.</t>
  </si>
  <si>
    <t xml:space="preserve">Se realizaron 9 actividades de capacitación a servidores públicos en coordinación con las entidades federativas y/o las Instancias del Sistema Nacional de Transparencia.  </t>
  </si>
  <si>
    <t>Se publicaron la Ley General de Archivos Comentada y el Diagnostico para la Armonización de Legislaciones Locales en materia de archivos, con el fin de contribuir con las entidades federativas en el proceso de armonización legislativa y se coadyuvo en la realización de 4 eventos de la Caravana por la Transparencia y la Privacidad  y en 9 eventos del INAI en tu Escuela.</t>
  </si>
  <si>
    <t>El número de resoluciones que son notificadas después del tercer día fue mayor.</t>
  </si>
  <si>
    <t>La totalidad de audios y versiones estenográficas de las sesiones del Pleno se encuentran disponibles en la página del Instituto, con lo que la Dirección General de Atención al Pleno contribuye a brindar acceso al público en general respecto de las actuaciones del Pleno y de las ponencias, proporcionando la información de las sesiones del Pleno del Instituto.</t>
  </si>
  <si>
    <t>La totalidad de sentidos en los que se resolvieron los medios de impugnación durante el periodo se encuentran disponibles en la página del Instituto. Con esto, la Dirección General de Atención al Pleno contribuye a brindar acceso al público en general respecto de las actuaciones del Pleno y de las ponencias, proporcionando los sentidos en los que se resuelven los medios de impugnación ingresados al Instituto.</t>
  </si>
  <si>
    <t xml:space="preserve">En cuanto un Acuerdo es concretado se difunde en la página del Instituto. Con esta actividad, la Dirección General de Atención al Pleno colabora en la difusión de la información relacionada con las actuaciones del Pleno del Instituto. </t>
  </si>
  <si>
    <t xml:space="preserve">Debido a sobrecargas de trabajo en la Dirección responsable y/o en la Dirección General se entregaron después los insumos necesarios para la generación de los reportes. 
Los reportes están siendo entregados a las / los Comisionados, casi en su totalidad entre 3 y 4 días hábiles después de las sesiones del Pleno. </t>
  </si>
  <si>
    <t>Al cierre del primer semestre, no se turnaron expedientes de cumplimiento para analizar y determinar si resulta conducente dar vista o elaborar el proyecto de denuncia correspondiente.</t>
  </si>
  <si>
    <t>Al cierre del primer semestre, si bien se cerró la etapa de instrucción en cinco expedientes, por la ampliación del plazo para resolver, no se han emitido proyectos de resolución correspondientes a Procedimientos Sancionatorios, para ponerlos a consideración del Pleno.</t>
  </si>
  <si>
    <t>Al cierre del primer semestre, el 100% (21) de los requerimientos formulados por los órganos internos de control y demás autoridades competentes fueron atendidos, a fin de coadyuvar con la investigación de presuntas infracciones a la normativa en la materia.</t>
  </si>
  <si>
    <t>Ocho de los sesenta y siete asuntos concluidos fueron terminados por arriba de la meta establecida, debido a la complejidad procesal que implicó su sustanciación. Se incrementó la interacción entre la Autoridad y las partes en el procedimiento de Protección de Derechos, toda vez que éstas (las partes), promovieron diversos escritos que ameritaron emitir el acuerdo respectivo, su notificación y dar vista a la contraparte bajo el principio de equidad procesal.</t>
  </si>
  <si>
    <t>Se atendieron el total de consultas especializadas en materia de protección de datos personales que fueron presentadas ante el Instituto; se emitieron los dictámenes recaídos a las dos evaluaciones de impacto en la protección de datos personales que fueron presentadas  y se elaborararon cuatro estudios en materia de protección de datos personales.</t>
  </si>
  <si>
    <t>Al cierre del periodo, el 98.4 por ciento de los medios de impugnación recibidos en el Instituto habían sido turnados a las ponencias. 
Con esta actividad, la Dirección General de Atención al Pleno apoya en la tramitación de medios de medios de impugnación.</t>
  </si>
  <si>
    <t>Se difundiron el total de actas, considerando que no se cuente con una versión final del acta (concreta), se publica el proyecto de cada sesión. Con esto, la Dirección General de Atención al Pleno contribuye a brindar acceso al público en general respecto de las actuaciones del Pleno y de las ponencias, proporcionando las Actas del Pleno a la brevedad en su versión preliminar y en versión final una vez que se han recabado las firmas correspondientes.</t>
  </si>
  <si>
    <t>El 92.11% de proyectos de Acuerdo a los asuntos que se presentan al Pleno, se integraron en un día. Si bien los proyectos de Acuerdo son enviados por la Dirección General de Atención al Pleno (DGAP) en cuanto se reciben los elementos que fundamentan y motivan los mismos, en algunas ocasiones la Secretaría Técnica del Pleno (STP) y la DGAP reciben observaciones y solicitudes de ajuste por parte de las mismas Unidades Administrativas responsables de dichos Acuerdos que impiden la inmediata circulación de los proyectos a ponencias. Sin embargo, una vez que se vuelven a tener los insumos completos, se circulan inmediatamente.</t>
  </si>
  <si>
    <t>El 97.17 por ciento de resoluciones se les dio seguimiento para su cumplimiento. Los 73 asuntos restantes, aún se encuentran en proceso de cumplimiento o en gestión para evitar su incumplimiento.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</si>
</sst>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quot;$&quot;* #,##0.00_-;_-&quot;$&quot;* &quot;-&quot;??_-;_-@_-"/>
    <numFmt numFmtId="164" formatCode="_-* #,##0.00\ _€_-;\-* #,##0.00\ _€_-;_-* &quot;-&quot;??\ _€_-;_-@_-"/>
  </numFmts>
  <fonts count="32" x14ac:knownFonts="1">
    <font>
      <sz val="11"/>
      <color theme="1"/>
      <name val="Calibri"/>
      <family val="2"/>
      <scheme val="minor"/>
    </font>
    <font>
      <sz val="11"/>
      <color theme="1"/>
      <name val="Calibri"/>
      <family val="2"/>
      <scheme val="minor"/>
    </font>
    <font>
      <b/>
      <sz val="11"/>
      <color rgb="FF808080"/>
      <name val="Soberana Sans"/>
      <family val="3"/>
    </font>
    <font>
      <b/>
      <sz val="14"/>
      <color indexed="8"/>
      <name val="Soberana Sans"/>
      <family val="3"/>
    </font>
    <font>
      <sz val="14"/>
      <color theme="1"/>
      <name val="Soberana Sans"/>
      <family val="3"/>
    </font>
    <font>
      <sz val="16"/>
      <color theme="1"/>
      <name val="Soberana Sans"/>
      <family val="3"/>
    </font>
    <font>
      <b/>
      <sz val="12"/>
      <color rgb="FF808080"/>
      <name val="Soberana Sans"/>
      <family val="3"/>
    </font>
    <font>
      <sz val="11"/>
      <color theme="1"/>
      <name val="Soberana Sans"/>
      <family val="3"/>
    </font>
    <font>
      <b/>
      <sz val="11"/>
      <color theme="0"/>
      <name val="Soberana Sans"/>
      <family val="3"/>
    </font>
    <font>
      <b/>
      <sz val="11"/>
      <color rgb="FF000000"/>
      <name val="Soberana Sans"/>
      <family val="3"/>
    </font>
    <font>
      <b/>
      <sz val="11"/>
      <color indexed="8"/>
      <name val="Soberana Sans"/>
      <family val="3"/>
    </font>
    <font>
      <b/>
      <sz val="11"/>
      <color theme="1"/>
      <name val="Soberana Sans"/>
      <family val="3"/>
    </font>
    <font>
      <sz val="11"/>
      <color rgb="FF000000"/>
      <name val="Soberana Sans"/>
      <family val="3"/>
    </font>
    <font>
      <b/>
      <sz val="11"/>
      <name val="Soberana Sans"/>
      <family val="3"/>
    </font>
    <font>
      <sz val="11"/>
      <name val="Soberana Sans"/>
      <family val="3"/>
    </font>
    <font>
      <b/>
      <sz val="12"/>
      <color theme="0"/>
      <name val="Soberana Sans"/>
      <family val="3"/>
    </font>
    <font>
      <sz val="26"/>
      <color theme="1"/>
      <name val="Soberana Sans"/>
      <family val="3"/>
    </font>
    <font>
      <sz val="18"/>
      <color indexed="8"/>
      <name val="Soberana Sans"/>
      <family val="3"/>
    </font>
    <font>
      <b/>
      <sz val="12"/>
      <color rgb="FF000000"/>
      <name val="Soberana Sans"/>
      <family val="3"/>
    </font>
    <font>
      <sz val="10"/>
      <color theme="1"/>
      <name val="Soberana Sans"/>
      <family val="3"/>
    </font>
    <font>
      <sz val="22"/>
      <color indexed="8"/>
      <name val="Soberana Sans"/>
      <family val="3"/>
    </font>
    <font>
      <sz val="11"/>
      <color rgb="FFFF0000"/>
      <name val="Soberana Sans"/>
      <family val="3"/>
    </font>
    <font>
      <sz val="11"/>
      <color indexed="8"/>
      <name val="Soberana Sans"/>
      <family val="3"/>
    </font>
    <font>
      <sz val="12"/>
      <name val="Soberana Sans"/>
      <family val="3"/>
    </font>
    <font>
      <b/>
      <sz val="11"/>
      <color rgb="FFFFFFFF"/>
      <name val="Soberana Sans"/>
      <family val="3"/>
    </font>
    <font>
      <b/>
      <i/>
      <sz val="11"/>
      <color rgb="FF000000"/>
      <name val="Soberana Sans"/>
      <family val="3"/>
    </font>
    <font>
      <b/>
      <i/>
      <sz val="11"/>
      <color indexed="8"/>
      <name val="Soberana Sans"/>
      <family val="3"/>
    </font>
    <font>
      <sz val="11"/>
      <color theme="1"/>
      <name val="Arial Narrow"/>
      <family val="2"/>
    </font>
    <font>
      <sz val="11"/>
      <name val="Arial Narrow"/>
      <family val="2"/>
    </font>
    <font>
      <vertAlign val="subscript"/>
      <sz val="11"/>
      <name val="Arial Narrow"/>
      <family val="2"/>
    </font>
    <font>
      <sz val="12"/>
      <color theme="1"/>
      <name val="Arial Narrow"/>
      <family val="2"/>
    </font>
    <font>
      <i/>
      <sz val="11"/>
      <color theme="1"/>
      <name val="Soberana Sans"/>
      <family val="3"/>
    </font>
  </fonts>
  <fills count="12">
    <fill>
      <patternFill patternType="none"/>
    </fill>
    <fill>
      <patternFill patternType="gray125"/>
    </fill>
    <fill>
      <patternFill patternType="solid">
        <fgColor rgb="FFFFFFFF"/>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rgb="FF595959"/>
        <bgColor indexed="64"/>
      </patternFill>
    </fill>
    <fill>
      <patternFill patternType="solid">
        <fgColor rgb="FFBFBFBF"/>
        <bgColor indexed="64"/>
      </patternFill>
    </fill>
    <fill>
      <patternFill patternType="solid">
        <fgColor rgb="FFD4C197"/>
        <bgColor indexed="64"/>
      </patternFill>
    </fill>
    <fill>
      <patternFill patternType="solid">
        <fgColor rgb="FFFFFF00"/>
        <bgColor indexed="64"/>
      </patternFill>
    </fill>
  </fills>
  <borders count="42">
    <border>
      <left/>
      <right/>
      <top/>
      <bottom/>
      <diagonal/>
    </border>
    <border>
      <left/>
      <right/>
      <top/>
      <bottom style="thick">
        <color rgb="FFC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D4C197"/>
      </left>
      <right style="thin">
        <color indexed="64"/>
      </right>
      <top style="thin">
        <color rgb="FFD4C197"/>
      </top>
      <bottom/>
      <diagonal/>
    </border>
    <border>
      <left style="thin">
        <color indexed="64"/>
      </left>
      <right style="thin">
        <color rgb="FFD4C197"/>
      </right>
      <top style="thin">
        <color rgb="FFD4C197"/>
      </top>
      <bottom/>
      <diagonal/>
    </border>
    <border>
      <left style="thin">
        <color rgb="FFD4C197"/>
      </left>
      <right style="thin">
        <color indexed="64"/>
      </right>
      <top/>
      <bottom style="thin">
        <color rgb="FFD4C197"/>
      </bottom>
      <diagonal/>
    </border>
    <border>
      <left style="thin">
        <color indexed="64"/>
      </left>
      <right style="thin">
        <color rgb="FFD4C197"/>
      </right>
      <top/>
      <bottom style="thin">
        <color rgb="FFD4C197"/>
      </bottom>
      <diagonal/>
    </border>
    <border>
      <left/>
      <right/>
      <top/>
      <bottom style="thick">
        <color rgb="FFFF0000"/>
      </bottom>
      <diagonal/>
    </border>
  </borders>
  <cellStyleXfs count="9">
    <xf numFmtId="0" fontId="0" fillId="0" borderId="0"/>
    <xf numFmtId="9"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0" fontId="27" fillId="0" borderId="0"/>
    <xf numFmtId="164" fontId="27" fillId="0" borderId="0" applyFont="0" applyFill="0" applyBorder="0" applyAlignment="0" applyProtection="0"/>
    <xf numFmtId="0" fontId="1" fillId="0" borderId="0"/>
    <xf numFmtId="44" fontId="27" fillId="0" borderId="0" applyFont="0" applyFill="0" applyBorder="0" applyAlignment="0" applyProtection="0"/>
    <xf numFmtId="9" fontId="27" fillId="0" borderId="0" applyFont="0" applyFill="0" applyBorder="0" applyAlignment="0" applyProtection="0"/>
  </cellStyleXfs>
  <cellXfs count="431">
    <xf numFmtId="0" fontId="0" fillId="0" borderId="0" xfId="0"/>
    <xf numFmtId="0" fontId="4" fillId="0" borderId="0" xfId="0" applyFont="1" applyBorder="1" applyAlignment="1">
      <alignment horizontal="right" vertical="center" wrapText="1"/>
    </xf>
    <xf numFmtId="0" fontId="4" fillId="0" borderId="0" xfId="0" applyFont="1" applyBorder="1" applyAlignment="1">
      <alignment vertical="center" wrapText="1"/>
    </xf>
    <xf numFmtId="0" fontId="4" fillId="0" borderId="0" xfId="2" applyNumberFormat="1" applyFont="1" applyBorder="1" applyAlignment="1">
      <alignment horizontal="center" vertical="center" wrapText="1"/>
    </xf>
    <xf numFmtId="0" fontId="4" fillId="0" borderId="0" xfId="0" applyFont="1" applyBorder="1" applyAlignment="1">
      <alignment horizontal="center" wrapText="1"/>
    </xf>
    <xf numFmtId="10" fontId="4" fillId="0" borderId="0" xfId="1" applyNumberFormat="1" applyFont="1" applyFill="1" applyBorder="1" applyAlignment="1">
      <alignment horizontal="center" vertical="center" wrapText="1"/>
    </xf>
    <xf numFmtId="10" fontId="4" fillId="0" borderId="0" xfId="1" applyNumberFormat="1" applyFont="1" applyBorder="1" applyAlignment="1">
      <alignment horizontal="center" vertical="center" wrapText="1"/>
    </xf>
    <xf numFmtId="0" fontId="9" fillId="2" borderId="21" xfId="0" applyFont="1" applyFill="1" applyBorder="1" applyAlignment="1">
      <alignment horizontal="right" vertical="center" wrapText="1"/>
    </xf>
    <xf numFmtId="0" fontId="9" fillId="0" borderId="21" xfId="0" applyFont="1" applyFill="1" applyBorder="1" applyAlignment="1">
      <alignment horizontal="right" vertical="center" wrapText="1"/>
    </xf>
    <xf numFmtId="0" fontId="13" fillId="2" borderId="21" xfId="0" applyFont="1" applyFill="1" applyBorder="1" applyAlignment="1">
      <alignment horizontal="right" vertical="center" wrapText="1"/>
    </xf>
    <xf numFmtId="0" fontId="4" fillId="0" borderId="0" xfId="0" applyFont="1" applyBorder="1" applyAlignment="1">
      <alignment horizontal="center" vertical="center" wrapText="1"/>
    </xf>
    <xf numFmtId="0" fontId="7" fillId="0" borderId="0" xfId="0" applyFont="1"/>
    <xf numFmtId="0" fontId="7" fillId="0" borderId="0" xfId="0" applyFont="1" applyAlignment="1">
      <alignment vertical="top"/>
    </xf>
    <xf numFmtId="0" fontId="17" fillId="0" borderId="0" xfId="0" applyFont="1" applyBorder="1" applyAlignment="1">
      <alignment horizontal="center" vertical="center" wrapText="1"/>
    </xf>
    <xf numFmtId="0" fontId="7" fillId="0" borderId="0" xfId="0" applyFont="1" applyAlignment="1">
      <alignment vertical="center"/>
    </xf>
    <xf numFmtId="0" fontId="9" fillId="4" borderId="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2" fontId="7" fillId="0" borderId="6" xfId="0" applyNumberFormat="1" applyFont="1" applyFill="1" applyBorder="1" applyAlignment="1">
      <alignment horizontal="center" vertical="center"/>
    </xf>
    <xf numFmtId="2" fontId="7" fillId="0" borderId="6" xfId="0" applyNumberFormat="1" applyFont="1" applyFill="1" applyBorder="1" applyAlignment="1">
      <alignment horizontal="right" vertical="center"/>
    </xf>
    <xf numFmtId="2" fontId="7" fillId="0" borderId="2" xfId="0" applyNumberFormat="1" applyFont="1" applyFill="1" applyBorder="1" applyAlignment="1">
      <alignment horizontal="right" vertical="center"/>
    </xf>
    <xf numFmtId="0" fontId="9" fillId="2" borderId="2" xfId="0" applyFont="1" applyFill="1" applyBorder="1" applyAlignment="1">
      <alignment vertical="center" wrapText="1"/>
    </xf>
    <xf numFmtId="164" fontId="12" fillId="2" borderId="2" xfId="3" applyFont="1" applyFill="1" applyBorder="1" applyAlignment="1">
      <alignment horizontal="right" vertical="center" wrapText="1"/>
    </xf>
    <xf numFmtId="0" fontId="9" fillId="0" borderId="2" xfId="0" applyFont="1" applyFill="1" applyBorder="1" applyAlignment="1">
      <alignment vertical="center" wrapText="1"/>
    </xf>
    <xf numFmtId="164" fontId="12" fillId="0" borderId="2" xfId="3" applyFont="1" applyFill="1" applyBorder="1" applyAlignment="1">
      <alignment horizontal="right" vertical="center" wrapText="1"/>
    </xf>
    <xf numFmtId="0" fontId="7" fillId="0" borderId="0" xfId="0" applyFont="1" applyFill="1" applyAlignment="1">
      <alignment vertical="center"/>
    </xf>
    <xf numFmtId="0" fontId="9" fillId="0" borderId="2" xfId="0" applyFont="1" applyFill="1" applyBorder="1" applyAlignment="1">
      <alignment horizontal="right" vertical="center" wrapText="1"/>
    </xf>
    <xf numFmtId="0" fontId="7" fillId="0" borderId="0" xfId="0" applyFont="1" applyAlignment="1">
      <alignment horizontal="center"/>
    </xf>
    <xf numFmtId="0" fontId="7" fillId="0" borderId="0" xfId="0" applyFont="1" applyFill="1"/>
    <xf numFmtId="2" fontId="12" fillId="0" borderId="2" xfId="0" applyNumberFormat="1" applyFont="1" applyFill="1" applyBorder="1" applyAlignment="1">
      <alignment horizontal="right" vertical="center" wrapText="1"/>
    </xf>
    <xf numFmtId="0" fontId="9" fillId="0" borderId="2" xfId="0" applyFont="1" applyFill="1" applyBorder="1" applyAlignment="1">
      <alignment horizontal="left" vertical="center" wrapText="1"/>
    </xf>
    <xf numFmtId="0" fontId="14" fillId="0" borderId="2" xfId="0" applyFont="1" applyFill="1" applyBorder="1" applyAlignment="1" applyProtection="1">
      <alignment horizontal="justify" vertical="center" wrapText="1"/>
    </xf>
    <xf numFmtId="2" fontId="12" fillId="2" borderId="2" xfId="0" applyNumberFormat="1" applyFont="1" applyFill="1" applyBorder="1" applyAlignment="1">
      <alignment horizontal="right" vertical="center" wrapText="1"/>
    </xf>
    <xf numFmtId="0" fontId="14" fillId="5" borderId="2" xfId="0" applyFont="1" applyFill="1" applyBorder="1" applyAlignment="1" applyProtection="1">
      <alignment horizontal="justify" vertical="center" wrapText="1"/>
      <protection locked="0"/>
    </xf>
    <xf numFmtId="0" fontId="9" fillId="2" borderId="2" xfId="0" applyFont="1" applyFill="1" applyBorder="1" applyAlignment="1">
      <alignment horizontal="left" vertical="center" wrapText="1"/>
    </xf>
    <xf numFmtId="0" fontId="9" fillId="0" borderId="7" xfId="0" applyFont="1" applyFill="1" applyBorder="1" applyAlignment="1">
      <alignment horizontal="right" vertical="center" wrapText="1"/>
    </xf>
    <xf numFmtId="0" fontId="14" fillId="5" borderId="2" xfId="0" applyFont="1" applyFill="1" applyBorder="1" applyAlignment="1" applyProtection="1">
      <alignment horizontal="justify" vertical="center" wrapText="1"/>
    </xf>
    <xf numFmtId="0" fontId="7" fillId="0" borderId="0" xfId="0" applyFont="1" applyAlignment="1">
      <alignment horizontal="left" vertical="center" wrapText="1"/>
    </xf>
    <xf numFmtId="0" fontId="7" fillId="0" borderId="0" xfId="0" applyFont="1" applyAlignment="1">
      <alignment horizontal="right" vertical="center"/>
    </xf>
    <xf numFmtId="164" fontId="12" fillId="5" borderId="2" xfId="3" applyFont="1" applyFill="1" applyBorder="1" applyAlignment="1">
      <alignment horizontal="right" vertical="center" wrapText="1"/>
    </xf>
    <xf numFmtId="0" fontId="14" fillId="0" borderId="2" xfId="0" applyFont="1" applyFill="1" applyBorder="1" applyAlignment="1" applyProtection="1">
      <alignment horizontal="center" vertical="center" wrapText="1"/>
    </xf>
    <xf numFmtId="0" fontId="7" fillId="0" borderId="0" xfId="0" applyNumberFormat="1" applyFont="1" applyAlignment="1">
      <alignment horizontal="right" vertical="center"/>
    </xf>
    <xf numFmtId="2" fontId="7" fillId="0" borderId="2" xfId="0" applyNumberFormat="1" applyFont="1" applyFill="1" applyBorder="1" applyAlignment="1">
      <alignment horizontal="center" vertical="center"/>
    </xf>
    <xf numFmtId="0" fontId="9" fillId="5" borderId="2" xfId="0" applyFont="1" applyFill="1" applyBorder="1" applyAlignment="1">
      <alignment vertical="center" wrapText="1"/>
    </xf>
    <xf numFmtId="0" fontId="7" fillId="0" borderId="0" xfId="0" applyFont="1" applyFill="1" applyAlignment="1">
      <alignment horizontal="left" vertical="center" wrapText="1"/>
    </xf>
    <xf numFmtId="0" fontId="9" fillId="4" borderId="10" xfId="0" applyNumberFormat="1" applyFont="1" applyFill="1" applyBorder="1" applyAlignment="1">
      <alignment horizontal="center" vertical="center" wrapText="1"/>
    </xf>
    <xf numFmtId="0" fontId="9" fillId="4" borderId="13" xfId="0" applyNumberFormat="1" applyFont="1" applyFill="1" applyBorder="1" applyAlignment="1">
      <alignment horizontal="center" vertical="center" wrapText="1"/>
    </xf>
    <xf numFmtId="0" fontId="11" fillId="0" borderId="0" xfId="0" applyNumberFormat="1" applyFont="1" applyAlignment="1">
      <alignment horizontal="right" vertical="center"/>
    </xf>
    <xf numFmtId="2" fontId="9" fillId="2" borderId="2" xfId="0" applyNumberFormat="1" applyFont="1" applyFill="1" applyBorder="1" applyAlignment="1">
      <alignment vertical="center" wrapText="1"/>
    </xf>
    <xf numFmtId="0" fontId="12" fillId="2" borderId="2" xfId="0" applyFont="1" applyFill="1" applyBorder="1" applyAlignment="1">
      <alignment horizontal="center" vertical="center" wrapText="1"/>
    </xf>
    <xf numFmtId="0" fontId="7" fillId="0" borderId="0" xfId="0" applyFont="1" applyAlignment="1">
      <alignment horizontal="left" vertical="center"/>
    </xf>
    <xf numFmtId="0" fontId="22" fillId="0" borderId="0" xfId="0" applyFont="1" applyAlignment="1">
      <alignment vertical="center"/>
    </xf>
    <xf numFmtId="0" fontId="10" fillId="4" borderId="9"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22" fillId="0" borderId="0" xfId="0" applyFont="1" applyAlignment="1">
      <alignment horizontal="right" vertical="center"/>
    </xf>
    <xf numFmtId="0" fontId="7" fillId="0" borderId="2" xfId="0" applyFont="1" applyFill="1" applyBorder="1" applyAlignment="1" applyProtection="1">
      <alignment horizontal="justify" vertical="center" wrapText="1"/>
    </xf>
    <xf numFmtId="0" fontId="7" fillId="0" borderId="0" xfId="0" applyFont="1" applyFill="1" applyAlignment="1">
      <alignment horizontal="left" vertical="center"/>
    </xf>
    <xf numFmtId="0" fontId="12" fillId="2" borderId="2" xfId="0" applyFont="1" applyFill="1" applyBorder="1" applyAlignment="1">
      <alignment horizontal="justify" vertical="center" wrapText="1"/>
    </xf>
    <xf numFmtId="0" fontId="14" fillId="5" borderId="6" xfId="0" applyFont="1" applyFill="1" applyBorder="1" applyAlignment="1" applyProtection="1">
      <alignment horizontal="justify" vertical="center" wrapText="1"/>
    </xf>
    <xf numFmtId="0" fontId="14" fillId="5" borderId="7" xfId="0" applyFont="1" applyFill="1" applyBorder="1" applyAlignment="1" applyProtection="1">
      <alignment horizontal="justify" vertical="center" wrapText="1"/>
    </xf>
    <xf numFmtId="0" fontId="9" fillId="2" borderId="21" xfId="0" applyFont="1" applyFill="1" applyBorder="1" applyAlignment="1">
      <alignment vertical="center" wrapText="1"/>
    </xf>
    <xf numFmtId="4" fontId="7" fillId="2" borderId="21" xfId="0" applyNumberFormat="1" applyFont="1" applyFill="1" applyBorder="1" applyAlignment="1">
      <alignment horizontal="right" vertical="center"/>
    </xf>
    <xf numFmtId="0" fontId="9" fillId="2" borderId="29" xfId="0" applyFont="1" applyFill="1" applyBorder="1" applyAlignment="1">
      <alignment vertical="center" wrapText="1"/>
    </xf>
    <xf numFmtId="0" fontId="9" fillId="2" borderId="31" xfId="0" applyFont="1" applyFill="1" applyBorder="1" applyAlignment="1">
      <alignment vertical="center" wrapText="1"/>
    </xf>
    <xf numFmtId="0" fontId="9" fillId="3" borderId="34" xfId="0" applyFont="1" applyFill="1" applyBorder="1" applyAlignment="1">
      <alignment horizontal="center" vertical="center" wrapText="1"/>
    </xf>
    <xf numFmtId="0" fontId="9" fillId="3" borderId="35" xfId="0" applyFont="1" applyFill="1" applyBorder="1" applyAlignment="1">
      <alignment horizontal="center" vertical="center" wrapText="1"/>
    </xf>
    <xf numFmtId="10" fontId="7" fillId="0" borderId="0" xfId="0" applyNumberFormat="1" applyFont="1" applyAlignment="1">
      <alignment vertical="center"/>
    </xf>
    <xf numFmtId="10" fontId="7" fillId="0" borderId="0" xfId="0" applyNumberFormat="1" applyFont="1" applyFill="1" applyAlignment="1">
      <alignment vertical="center"/>
    </xf>
    <xf numFmtId="0" fontId="9" fillId="4" borderId="9" xfId="0" applyFont="1" applyFill="1" applyBorder="1" applyAlignment="1">
      <alignment horizontal="center" vertical="center" wrapText="1"/>
    </xf>
    <xf numFmtId="0" fontId="9" fillId="4" borderId="12" xfId="0" applyFont="1" applyFill="1" applyBorder="1" applyAlignment="1">
      <alignment horizontal="center" vertical="center" wrapText="1"/>
    </xf>
    <xf numFmtId="2" fontId="7" fillId="0" borderId="6" xfId="0" applyNumberFormat="1" applyFont="1" applyFill="1" applyBorder="1" applyAlignment="1">
      <alignment horizontal="center" vertical="center"/>
    </xf>
    <xf numFmtId="2" fontId="7" fillId="0" borderId="2" xfId="0" applyNumberFormat="1" applyFont="1" applyFill="1" applyBorder="1" applyAlignment="1">
      <alignment horizontal="center" vertical="center"/>
    </xf>
    <xf numFmtId="0" fontId="9" fillId="2" borderId="2" xfId="0" applyFont="1" applyFill="1" applyBorder="1" applyAlignment="1">
      <alignment horizontal="left" vertical="center" wrapText="1"/>
    </xf>
    <xf numFmtId="4" fontId="9" fillId="0" borderId="21" xfId="0" applyNumberFormat="1" applyFont="1" applyFill="1" applyBorder="1" applyAlignment="1">
      <alignment vertical="center" wrapText="1"/>
    </xf>
    <xf numFmtId="4" fontId="7" fillId="0" borderId="21" xfId="0" applyNumberFormat="1" applyFont="1" applyFill="1" applyBorder="1" applyAlignment="1">
      <alignment vertical="center" wrapText="1"/>
    </xf>
    <xf numFmtId="0" fontId="27" fillId="0" borderId="0" xfId="0" applyFont="1" applyAlignment="1">
      <alignment horizontal="justify" vertical="center"/>
    </xf>
    <xf numFmtId="0" fontId="12" fillId="2" borderId="7" xfId="0" applyFont="1" applyFill="1" applyBorder="1" applyAlignment="1">
      <alignment horizontal="justify" vertical="center" wrapText="1"/>
    </xf>
    <xf numFmtId="0" fontId="12" fillId="0" borderId="2" xfId="0" applyFont="1" applyFill="1" applyBorder="1" applyAlignment="1">
      <alignment horizontal="justify" vertical="center" wrapText="1"/>
    </xf>
    <xf numFmtId="0" fontId="7" fillId="5" borderId="2" xfId="0" applyFont="1" applyFill="1" applyBorder="1" applyAlignment="1" applyProtection="1">
      <alignment horizontal="justify" vertical="center" wrapText="1"/>
    </xf>
    <xf numFmtId="0" fontId="14" fillId="0" borderId="2" xfId="0" applyFont="1" applyBorder="1" applyAlignment="1" applyProtection="1">
      <alignment horizontal="justify" vertical="center" wrapText="1"/>
    </xf>
    <xf numFmtId="0" fontId="7" fillId="0" borderId="2" xfId="0" applyFont="1" applyBorder="1" applyAlignment="1" applyProtection="1">
      <alignment horizontal="justify" vertical="center" wrapText="1"/>
    </xf>
    <xf numFmtId="0" fontId="12" fillId="0"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9" fillId="0" borderId="2" xfId="0" applyFont="1" applyBorder="1" applyAlignment="1" applyProtection="1">
      <alignment horizontal="center" vertical="center"/>
    </xf>
    <xf numFmtId="0" fontId="12" fillId="0" borderId="7" xfId="0" applyFont="1" applyFill="1" applyBorder="1" applyAlignment="1">
      <alignment horizontal="justify" vertical="center" wrapText="1"/>
    </xf>
    <xf numFmtId="0" fontId="7" fillId="0" borderId="0" xfId="0" applyFont="1" applyFill="1" applyAlignment="1" applyProtection="1">
      <alignment horizontal="center" vertical="center" wrapText="1"/>
    </xf>
    <xf numFmtId="0" fontId="22" fillId="2" borderId="2" xfId="0" applyFont="1" applyFill="1" applyBorder="1" applyAlignment="1">
      <alignment horizontal="justify" vertical="center" wrapText="1"/>
    </xf>
    <xf numFmtId="0" fontId="22" fillId="2" borderId="2" xfId="0" applyFont="1" applyFill="1" applyBorder="1" applyAlignment="1">
      <alignment horizontal="center" vertical="center" wrapText="1"/>
    </xf>
    <xf numFmtId="0" fontId="12" fillId="5" borderId="2" xfId="0" applyFont="1" applyFill="1" applyBorder="1" applyAlignment="1">
      <alignment horizontal="justify" vertical="center" wrapText="1"/>
    </xf>
    <xf numFmtId="0" fontId="9" fillId="2" borderId="2" xfId="0" applyFont="1" applyFill="1" applyBorder="1" applyAlignment="1">
      <alignment vertical="center" wrapText="1"/>
    </xf>
    <xf numFmtId="0" fontId="22" fillId="0" borderId="0" xfId="0" applyFont="1" applyFill="1" applyAlignment="1">
      <alignment vertical="center"/>
    </xf>
    <xf numFmtId="0" fontId="12" fillId="2" borderId="2" xfId="0" applyFont="1" applyFill="1" applyBorder="1" applyAlignment="1">
      <alignment horizontal="justify" vertical="top" wrapText="1"/>
    </xf>
    <xf numFmtId="0" fontId="12" fillId="5" borderId="2" xfId="0" applyFont="1" applyFill="1" applyBorder="1" applyAlignment="1">
      <alignment horizontal="justify" vertical="top" wrapText="1"/>
    </xf>
    <xf numFmtId="0" fontId="7" fillId="0" borderId="2" xfId="0" applyFont="1" applyFill="1" applyBorder="1" applyAlignment="1" applyProtection="1">
      <alignment horizontal="justify" vertical="top" wrapText="1"/>
    </xf>
    <xf numFmtId="0" fontId="7" fillId="0" borderId="0" xfId="0" applyFont="1" applyAlignment="1">
      <alignment vertical="center" wrapText="1"/>
    </xf>
    <xf numFmtId="0" fontId="9" fillId="2" borderId="2" xfId="0" applyFont="1" applyFill="1" applyBorder="1" applyAlignment="1">
      <alignment vertical="center" wrapText="1"/>
    </xf>
    <xf numFmtId="0" fontId="9" fillId="2" borderId="2" xfId="0" applyFont="1" applyFill="1" applyBorder="1" applyAlignment="1">
      <alignment horizontal="left" vertical="center" wrapText="1"/>
    </xf>
    <xf numFmtId="0" fontId="9" fillId="2" borderId="2" xfId="0" applyFont="1" applyFill="1" applyBorder="1" applyAlignment="1">
      <alignment vertical="center" wrapText="1"/>
    </xf>
    <xf numFmtId="0" fontId="9" fillId="2" borderId="2" xfId="0" applyFont="1" applyFill="1" applyBorder="1" applyAlignment="1">
      <alignment vertical="center" wrapText="1"/>
    </xf>
    <xf numFmtId="0" fontId="7" fillId="0" borderId="15"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17" xfId="0" applyFont="1" applyFill="1" applyBorder="1" applyAlignment="1">
      <alignment horizontal="left" vertical="top" wrapText="1"/>
    </xf>
    <xf numFmtId="0" fontId="28" fillId="0" borderId="2" xfId="0" applyFont="1" applyFill="1" applyBorder="1" applyAlignment="1" applyProtection="1">
      <alignment horizontal="center" vertical="center" wrapText="1"/>
      <protection locked="0"/>
    </xf>
    <xf numFmtId="0" fontId="12" fillId="2" borderId="2" xfId="0" quotePrefix="1" applyFont="1" applyFill="1" applyBorder="1" applyAlignment="1">
      <alignment horizontal="justify" vertical="center" wrapText="1"/>
    </xf>
    <xf numFmtId="0" fontId="7" fillId="0" borderId="2" xfId="0" applyFont="1" applyFill="1" applyBorder="1" applyAlignment="1">
      <alignment horizontal="center" vertical="center" wrapText="1"/>
    </xf>
    <xf numFmtId="0" fontId="9" fillId="2" borderId="2" xfId="0" applyFont="1" applyFill="1" applyBorder="1" applyAlignment="1">
      <alignment vertical="center" wrapText="1"/>
    </xf>
    <xf numFmtId="0" fontId="9" fillId="2" borderId="2" xfId="0" applyFont="1" applyFill="1" applyBorder="1" applyAlignment="1">
      <alignment horizontal="left" vertical="center" wrapText="1"/>
    </xf>
    <xf numFmtId="0" fontId="7" fillId="0" borderId="0" xfId="0" applyFont="1" applyAlignment="1">
      <alignment horizontal="center" vertical="center"/>
    </xf>
    <xf numFmtId="164" fontId="12" fillId="0" borderId="2" xfId="3" applyFont="1" applyFill="1" applyBorder="1" applyAlignment="1">
      <alignment horizontal="center" vertical="center" wrapText="1"/>
    </xf>
    <xf numFmtId="2" fontId="7" fillId="0" borderId="0" xfId="0" applyNumberFormat="1" applyFont="1" applyFill="1" applyAlignment="1">
      <alignment vertical="center"/>
    </xf>
    <xf numFmtId="0" fontId="9" fillId="2" borderId="2" xfId="0" applyFont="1" applyFill="1" applyBorder="1" applyAlignment="1">
      <alignment vertical="center" wrapText="1"/>
    </xf>
    <xf numFmtId="0" fontId="12" fillId="2" borderId="2" xfId="0" applyFont="1" applyFill="1" applyBorder="1" applyAlignment="1">
      <alignment horizontal="left" vertical="center" wrapText="1"/>
    </xf>
    <xf numFmtId="0" fontId="23" fillId="0" borderId="2" xfId="0" applyFont="1" applyFill="1" applyBorder="1" applyAlignment="1" applyProtection="1">
      <alignment horizontal="center" vertical="center" wrapText="1"/>
    </xf>
    <xf numFmtId="0" fontId="14" fillId="5" borderId="2" xfId="0" applyFont="1" applyFill="1" applyBorder="1" applyAlignment="1" applyProtection="1">
      <alignment horizontal="center" vertical="center" wrapText="1"/>
    </xf>
    <xf numFmtId="0" fontId="7" fillId="10" borderId="0" xfId="0" applyFont="1" applyFill="1" applyAlignment="1">
      <alignment vertical="center"/>
    </xf>
    <xf numFmtId="0" fontId="7" fillId="10" borderId="0" xfId="0" applyFont="1" applyFill="1" applyAlignment="1">
      <alignment horizontal="left" vertical="center"/>
    </xf>
    <xf numFmtId="0" fontId="7" fillId="10" borderId="0" xfId="0" applyFont="1" applyFill="1" applyAlignment="1">
      <alignment horizontal="right" vertical="center"/>
    </xf>
    <xf numFmtId="0" fontId="9" fillId="10" borderId="2" xfId="0" applyFont="1" applyFill="1" applyBorder="1" applyAlignment="1">
      <alignment horizontal="right" vertical="center" wrapText="1"/>
    </xf>
    <xf numFmtId="0" fontId="7" fillId="0" borderId="0" xfId="0" applyFont="1" applyFill="1" applyAlignment="1">
      <alignment horizontal="right" vertical="center"/>
    </xf>
    <xf numFmtId="0" fontId="12" fillId="0" borderId="2" xfId="0" applyFont="1" applyFill="1" applyBorder="1" applyAlignment="1">
      <alignment horizontal="justify" vertical="center" wrapText="1"/>
    </xf>
    <xf numFmtId="0" fontId="12" fillId="0" borderId="2" xfId="0" applyFont="1" applyFill="1" applyBorder="1" applyAlignment="1">
      <alignment horizontal="justify" vertical="center" wrapText="1"/>
    </xf>
    <xf numFmtId="0" fontId="12" fillId="0" borderId="2" xfId="0" applyFont="1" applyFill="1" applyBorder="1" applyAlignment="1">
      <alignment horizontal="justify" vertical="center" wrapText="1"/>
    </xf>
    <xf numFmtId="0" fontId="22" fillId="0" borderId="2" xfId="0" applyFont="1" applyFill="1" applyBorder="1" applyAlignment="1">
      <alignment horizontal="justify" vertical="center" wrapText="1"/>
    </xf>
    <xf numFmtId="0" fontId="22" fillId="0" borderId="2" xfId="0" applyFont="1" applyFill="1" applyBorder="1" applyAlignment="1">
      <alignment horizontal="center" vertical="center" wrapText="1"/>
    </xf>
    <xf numFmtId="0" fontId="30" fillId="0" borderId="0" xfId="0" applyFont="1" applyAlignment="1" applyProtection="1">
      <alignment horizontal="center" vertical="center"/>
    </xf>
    <xf numFmtId="0" fontId="12" fillId="0" borderId="2" xfId="0" applyFont="1" applyFill="1" applyBorder="1" applyAlignment="1">
      <alignment horizontal="justify" vertical="center" wrapText="1"/>
    </xf>
    <xf numFmtId="0" fontId="12" fillId="0" borderId="2" xfId="0" applyFont="1" applyFill="1" applyBorder="1" applyAlignment="1">
      <alignment horizontal="justify" vertical="center" wrapText="1"/>
    </xf>
    <xf numFmtId="0" fontId="7" fillId="0" borderId="0" xfId="0" applyFont="1" applyFill="1" applyAlignment="1">
      <alignment vertical="center" wrapText="1"/>
    </xf>
    <xf numFmtId="0" fontId="21" fillId="0" borderId="0" xfId="0" applyFont="1" applyFill="1" applyAlignment="1">
      <alignment vertical="center"/>
    </xf>
    <xf numFmtId="164" fontId="14" fillId="0" borderId="2" xfId="3" applyFont="1" applyFill="1" applyBorder="1" applyAlignment="1">
      <alignment horizontal="right" vertical="center" wrapText="1"/>
    </xf>
    <xf numFmtId="4" fontId="4" fillId="0" borderId="0" xfId="2" applyNumberFormat="1" applyFont="1" applyFill="1" applyBorder="1" applyAlignment="1">
      <alignment horizontal="center" vertical="center" wrapText="1"/>
    </xf>
    <xf numFmtId="2" fontId="4" fillId="0" borderId="0" xfId="2" applyNumberFormat="1" applyFont="1" applyFill="1" applyBorder="1" applyAlignment="1">
      <alignment horizontal="center" vertical="center" wrapText="1"/>
    </xf>
    <xf numFmtId="2" fontId="4" fillId="0" borderId="0" xfId="2" applyNumberFormat="1" applyFont="1" applyFill="1" applyBorder="1" applyAlignment="1">
      <alignment horizontal="center" wrapText="1"/>
    </xf>
    <xf numFmtId="0" fontId="12" fillId="0" borderId="2" xfId="0" applyFont="1" applyFill="1" applyBorder="1" applyAlignment="1">
      <alignment horizontal="justify" vertical="center" wrapText="1"/>
    </xf>
    <xf numFmtId="0" fontId="9" fillId="2" borderId="34" xfId="0" applyFont="1" applyFill="1" applyBorder="1" applyAlignment="1">
      <alignment horizontal="right" vertical="center" wrapText="1"/>
    </xf>
    <xf numFmtId="0" fontId="9" fillId="2" borderId="35" xfId="0" applyFont="1" applyFill="1" applyBorder="1" applyAlignment="1">
      <alignment horizontal="right" vertical="center" wrapText="1"/>
    </xf>
    <xf numFmtId="0" fontId="9" fillId="2" borderId="2" xfId="0" applyFont="1" applyFill="1" applyBorder="1" applyAlignment="1">
      <alignment horizontal="right" vertical="center" wrapText="1"/>
    </xf>
    <xf numFmtId="0" fontId="12" fillId="0" borderId="2" xfId="0" applyFont="1" applyFill="1" applyBorder="1" applyAlignment="1">
      <alignment horizontal="justify" vertical="center" wrapText="1"/>
    </xf>
    <xf numFmtId="0" fontId="13" fillId="0" borderId="2" xfId="0" applyFont="1" applyFill="1" applyBorder="1" applyAlignment="1">
      <alignment vertical="center" wrapText="1"/>
    </xf>
    <xf numFmtId="164" fontId="14" fillId="2" borderId="2" xfId="3" applyFont="1" applyFill="1" applyBorder="1" applyAlignment="1">
      <alignment horizontal="right" vertical="center" wrapText="1"/>
    </xf>
    <xf numFmtId="0" fontId="14" fillId="0" borderId="0" xfId="0" applyFont="1" applyAlignment="1">
      <alignment vertical="center"/>
    </xf>
    <xf numFmtId="0" fontId="14" fillId="2" borderId="2" xfId="0" applyFont="1" applyFill="1" applyBorder="1" applyAlignment="1">
      <alignment horizontal="justify" vertical="center" wrapText="1"/>
    </xf>
    <xf numFmtId="0" fontId="14" fillId="2" borderId="2" xfId="0" applyFont="1" applyFill="1" applyBorder="1" applyAlignment="1">
      <alignment horizontal="center" vertical="center" wrapText="1"/>
    </xf>
    <xf numFmtId="0" fontId="14" fillId="0" borderId="0" xfId="0" applyFont="1" applyFill="1" applyAlignment="1">
      <alignment vertical="center"/>
    </xf>
    <xf numFmtId="0" fontId="14" fillId="2" borderId="7" xfId="0" applyFont="1" applyFill="1" applyBorder="1" applyAlignment="1">
      <alignment horizontal="justify" vertical="center" wrapText="1"/>
    </xf>
    <xf numFmtId="0" fontId="14" fillId="5"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6" xfId="0" applyFont="1" applyFill="1" applyBorder="1" applyAlignment="1" applyProtection="1">
      <alignment horizontal="center" vertical="center" wrapText="1"/>
    </xf>
    <xf numFmtId="0" fontId="13" fillId="0" borderId="21" xfId="0" applyFont="1" applyFill="1" applyBorder="1" applyAlignment="1">
      <alignment horizontal="right" vertical="center" wrapText="1"/>
    </xf>
    <xf numFmtId="2" fontId="7" fillId="0" borderId="21" xfId="1" applyNumberFormat="1" applyFont="1" applyBorder="1" applyAlignment="1">
      <alignment vertical="center"/>
    </xf>
    <xf numFmtId="0" fontId="14" fillId="0" borderId="0" xfId="0" applyFont="1" applyAlignment="1">
      <alignment vertical="center" wrapText="1"/>
    </xf>
    <xf numFmtId="0" fontId="12" fillId="0" borderId="2" xfId="0" applyFont="1" applyFill="1" applyBorder="1" applyAlignment="1">
      <alignment horizontal="justify" vertical="center" wrapText="1"/>
    </xf>
    <xf numFmtId="0" fontId="9" fillId="11" borderId="21" xfId="0" applyFont="1" applyFill="1" applyBorder="1" applyAlignment="1">
      <alignment horizontal="right" vertical="center" wrapText="1"/>
    </xf>
    <xf numFmtId="0" fontId="17" fillId="0" borderId="0" xfId="0" applyFont="1" applyBorder="1" applyAlignment="1">
      <alignment horizontal="center" vertical="center" wrapText="1"/>
    </xf>
    <xf numFmtId="0" fontId="15" fillId="10" borderId="37" xfId="0" applyFont="1" applyFill="1" applyBorder="1" applyAlignment="1">
      <alignment horizontal="center" vertical="center" wrapText="1"/>
    </xf>
    <xf numFmtId="0" fontId="15" fillId="10" borderId="38" xfId="0" applyFont="1" applyFill="1" applyBorder="1" applyAlignment="1">
      <alignment horizontal="center" vertical="center" wrapText="1"/>
    </xf>
    <xf numFmtId="0" fontId="15" fillId="10" borderId="39" xfId="0" applyFont="1" applyFill="1" applyBorder="1" applyAlignment="1">
      <alignment horizontal="center" vertical="center" wrapText="1"/>
    </xf>
    <xf numFmtId="0" fontId="15" fillId="10" borderId="4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center"/>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Fill="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15" fillId="10" borderId="0" xfId="0" applyFont="1" applyFill="1" applyAlignment="1">
      <alignment horizontal="center" vertical="center" wrapText="1"/>
    </xf>
    <xf numFmtId="0" fontId="20" fillId="0" borderId="0" xfId="0" applyFont="1" applyBorder="1" applyAlignment="1">
      <alignment horizontal="center" vertical="center"/>
    </xf>
    <xf numFmtId="0" fontId="7" fillId="2" borderId="15" xfId="0" applyFont="1" applyFill="1" applyBorder="1" applyAlignment="1">
      <alignment vertical="center" wrapText="1"/>
    </xf>
    <xf numFmtId="0" fontId="7" fillId="2" borderId="16" xfId="0" applyFont="1" applyFill="1" applyBorder="1" applyAlignment="1">
      <alignment vertical="center" wrapText="1"/>
    </xf>
    <xf numFmtId="0" fontId="7" fillId="2" borderId="17" xfId="0" applyFont="1" applyFill="1" applyBorder="1" applyAlignment="1">
      <alignment vertical="center" wrapText="1"/>
    </xf>
    <xf numFmtId="0" fontId="14" fillId="2" borderId="15" xfId="0" applyFont="1" applyFill="1" applyBorder="1" applyAlignment="1">
      <alignment horizontal="left" vertical="center" wrapText="1"/>
    </xf>
    <xf numFmtId="0" fontId="14" fillId="2" borderId="16" xfId="0" applyFont="1" applyFill="1" applyBorder="1" applyAlignment="1">
      <alignment horizontal="left" vertical="center" wrapText="1"/>
    </xf>
    <xf numFmtId="0" fontId="14" fillId="2" borderId="17" xfId="0" applyFont="1" applyFill="1" applyBorder="1" applyAlignment="1">
      <alignment horizontal="left" vertical="center" wrapText="1"/>
    </xf>
    <xf numFmtId="0" fontId="13" fillId="4" borderId="15" xfId="0" applyFont="1" applyFill="1" applyBorder="1" applyAlignment="1">
      <alignment vertical="center" wrapText="1"/>
    </xf>
    <xf numFmtId="0" fontId="13" fillId="4" borderId="16" xfId="0" applyFont="1" applyFill="1" applyBorder="1" applyAlignment="1">
      <alignment vertical="center" wrapText="1"/>
    </xf>
    <xf numFmtId="0" fontId="13" fillId="4" borderId="17" xfId="0" applyFont="1" applyFill="1" applyBorder="1" applyAlignment="1">
      <alignment vertical="center" wrapText="1"/>
    </xf>
    <xf numFmtId="0" fontId="14" fillId="2" borderId="15" xfId="0" applyFont="1" applyFill="1" applyBorder="1" applyAlignment="1">
      <alignment vertical="center" wrapText="1"/>
    </xf>
    <xf numFmtId="0" fontId="14" fillId="2" borderId="16" xfId="0" applyFont="1" applyFill="1" applyBorder="1" applyAlignment="1">
      <alignment vertical="center" wrapText="1"/>
    </xf>
    <xf numFmtId="0" fontId="14" fillId="2" borderId="17" xfId="0" applyFont="1" applyFill="1" applyBorder="1" applyAlignment="1">
      <alignment vertical="center" wrapText="1"/>
    </xf>
    <xf numFmtId="0" fontId="9" fillId="4" borderId="15" xfId="0" applyFont="1" applyFill="1" applyBorder="1" applyAlignment="1">
      <alignment vertical="center" wrapText="1"/>
    </xf>
    <xf numFmtId="0" fontId="9" fillId="4" borderId="16" xfId="0" applyFont="1" applyFill="1" applyBorder="1" applyAlignment="1">
      <alignment vertical="center" wrapText="1"/>
    </xf>
    <xf numFmtId="0" fontId="9" fillId="4" borderId="17" xfId="0" applyFont="1" applyFill="1" applyBorder="1" applyAlignment="1">
      <alignment vertical="center" wrapText="1"/>
    </xf>
    <xf numFmtId="0" fontId="12" fillId="2" borderId="15" xfId="0" applyFont="1" applyFill="1" applyBorder="1" applyAlignment="1">
      <alignment horizontal="left" vertical="center" wrapText="1"/>
    </xf>
    <xf numFmtId="0" fontId="12" fillId="2" borderId="16" xfId="0" applyFont="1" applyFill="1" applyBorder="1" applyAlignment="1">
      <alignment horizontal="left" vertical="center" wrapText="1"/>
    </xf>
    <xf numFmtId="0" fontId="12" fillId="2" borderId="17" xfId="0" applyFont="1" applyFill="1" applyBorder="1" applyAlignment="1">
      <alignment horizontal="left" vertical="center" wrapText="1"/>
    </xf>
    <xf numFmtId="0" fontId="7" fillId="0" borderId="15" xfId="0" applyFont="1" applyFill="1" applyBorder="1" applyAlignment="1">
      <alignment vertical="center" wrapText="1"/>
    </xf>
    <xf numFmtId="0" fontId="7" fillId="0" borderId="16" xfId="0" applyFont="1" applyFill="1" applyBorder="1" applyAlignment="1">
      <alignment vertical="center" wrapText="1"/>
    </xf>
    <xf numFmtId="0" fontId="7" fillId="0" borderId="17" xfId="0" applyFont="1" applyFill="1" applyBorder="1" applyAlignment="1">
      <alignment vertical="center" wrapText="1"/>
    </xf>
    <xf numFmtId="0" fontId="14" fillId="0" borderId="15" xfId="0" applyFont="1" applyFill="1" applyBorder="1" applyAlignment="1">
      <alignment vertical="center" wrapText="1"/>
    </xf>
    <xf numFmtId="0" fontId="14" fillId="0" borderId="16" xfId="0" applyFont="1" applyFill="1" applyBorder="1" applyAlignment="1">
      <alignment vertical="center" wrapText="1"/>
    </xf>
    <xf numFmtId="0" fontId="14" fillId="0" borderId="17" xfId="0" applyFont="1" applyFill="1" applyBorder="1" applyAlignment="1">
      <alignment vertical="center" wrapText="1"/>
    </xf>
    <xf numFmtId="0" fontId="13" fillId="4" borderId="18" xfId="0" applyFont="1" applyFill="1" applyBorder="1" applyAlignment="1">
      <alignment vertical="center" wrapText="1"/>
    </xf>
    <xf numFmtId="0" fontId="13" fillId="4" borderId="19" xfId="0" applyFont="1" applyFill="1" applyBorder="1" applyAlignment="1">
      <alignment vertical="center" wrapText="1"/>
    </xf>
    <xf numFmtId="0" fontId="13" fillId="4" borderId="20" xfId="0" applyFont="1" applyFill="1" applyBorder="1" applyAlignment="1">
      <alignment vertical="center" wrapText="1"/>
    </xf>
    <xf numFmtId="0" fontId="14" fillId="0" borderId="15" xfId="0" applyFont="1" applyFill="1" applyBorder="1" applyAlignment="1">
      <alignment horizontal="justify" vertical="center" wrapText="1"/>
    </xf>
    <xf numFmtId="0" fontId="14" fillId="0" borderId="16" xfId="0" applyFont="1" applyFill="1" applyBorder="1" applyAlignment="1">
      <alignment horizontal="justify" vertical="center" wrapText="1"/>
    </xf>
    <xf numFmtId="0" fontId="14" fillId="0" borderId="17" xfId="0" applyFont="1" applyFill="1" applyBorder="1" applyAlignment="1">
      <alignment horizontal="justify" vertical="center" wrapText="1"/>
    </xf>
    <xf numFmtId="0" fontId="14" fillId="0" borderId="15" xfId="0" applyFont="1" applyFill="1" applyBorder="1" applyAlignment="1">
      <alignment horizontal="left" vertical="center" wrapText="1"/>
    </xf>
    <xf numFmtId="0" fontId="14" fillId="0" borderId="16" xfId="0" applyFont="1" applyFill="1" applyBorder="1" applyAlignment="1">
      <alignment horizontal="left" vertical="center" wrapText="1"/>
    </xf>
    <xf numFmtId="0" fontId="14" fillId="0" borderId="17" xfId="0" applyFont="1" applyFill="1" applyBorder="1" applyAlignment="1">
      <alignment horizontal="left" vertical="center" wrapText="1"/>
    </xf>
    <xf numFmtId="0" fontId="13" fillId="10" borderId="15" xfId="0" applyFont="1" applyFill="1" applyBorder="1" applyAlignment="1">
      <alignment horizontal="center" vertical="center" wrapText="1"/>
    </xf>
    <xf numFmtId="0" fontId="13" fillId="10" borderId="16" xfId="0" applyFont="1" applyFill="1" applyBorder="1" applyAlignment="1">
      <alignment horizontal="center" vertical="center" wrapText="1"/>
    </xf>
    <xf numFmtId="0" fontId="13" fillId="10" borderId="17" xfId="0" applyFont="1" applyFill="1" applyBorder="1" applyAlignment="1">
      <alignment horizontal="center" vertical="center" wrapText="1"/>
    </xf>
    <xf numFmtId="0" fontId="14" fillId="0" borderId="15" xfId="0" applyFont="1" applyFill="1" applyBorder="1" applyAlignment="1">
      <alignment horizontal="justify" vertical="top" wrapText="1"/>
    </xf>
    <xf numFmtId="0" fontId="14" fillId="0" borderId="16" xfId="0" applyFont="1" applyFill="1" applyBorder="1" applyAlignment="1">
      <alignment horizontal="justify" vertical="top" wrapText="1"/>
    </xf>
    <xf numFmtId="0" fontId="14" fillId="0" borderId="17" xfId="0" applyFont="1" applyFill="1" applyBorder="1" applyAlignment="1">
      <alignment horizontal="justify" vertical="top" wrapText="1"/>
    </xf>
    <xf numFmtId="0" fontId="9" fillId="2"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7"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18" fillId="10" borderId="0" xfId="0" applyFont="1" applyFill="1" applyAlignment="1">
      <alignment horizontal="center" vertical="center" wrapText="1"/>
    </xf>
    <xf numFmtId="0" fontId="6" fillId="2" borderId="1" xfId="0" applyFont="1" applyFill="1" applyBorder="1" applyAlignment="1">
      <alignment horizontal="center" vertical="center" wrapText="1"/>
    </xf>
    <xf numFmtId="0" fontId="7" fillId="2" borderId="0" xfId="0" applyFont="1" applyFill="1" applyBorder="1" applyAlignment="1">
      <alignment vertical="center" wrapText="1"/>
    </xf>
    <xf numFmtId="0" fontId="8" fillId="6" borderId="15"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10" borderId="15" xfId="0" applyFont="1" applyFill="1" applyBorder="1" applyAlignment="1">
      <alignment vertical="center" wrapText="1"/>
    </xf>
    <xf numFmtId="0" fontId="9" fillId="10" borderId="16" xfId="0" applyFont="1" applyFill="1" applyBorder="1" applyAlignment="1">
      <alignment vertical="center" wrapText="1"/>
    </xf>
    <xf numFmtId="0" fontId="9" fillId="10" borderId="17" xfId="0" applyFont="1" applyFill="1" applyBorder="1" applyAlignment="1">
      <alignment vertical="center" wrapText="1"/>
    </xf>
    <xf numFmtId="0" fontId="9" fillId="2" borderId="15" xfId="0" applyFont="1" applyFill="1" applyBorder="1" applyAlignment="1">
      <alignment vertical="center" wrapText="1"/>
    </xf>
    <xf numFmtId="0" fontId="9" fillId="2" borderId="16" xfId="0" applyFont="1" applyFill="1" applyBorder="1" applyAlignment="1">
      <alignment vertical="center" wrapText="1"/>
    </xf>
    <xf numFmtId="0" fontId="9" fillId="2" borderId="17" xfId="0" applyFont="1" applyFill="1" applyBorder="1" applyAlignment="1">
      <alignment vertical="center" wrapText="1"/>
    </xf>
    <xf numFmtId="0" fontId="9" fillId="10" borderId="15" xfId="0" applyFont="1" applyFill="1" applyBorder="1" applyAlignment="1">
      <alignment horizontal="center" vertical="center" wrapText="1"/>
    </xf>
    <xf numFmtId="0" fontId="9" fillId="10" borderId="16" xfId="0" applyFont="1" applyFill="1" applyBorder="1" applyAlignment="1">
      <alignment horizontal="center" vertical="center" wrapText="1"/>
    </xf>
    <xf numFmtId="0" fontId="9" fillId="10" borderId="17" xfId="0" applyFont="1" applyFill="1" applyBorder="1" applyAlignment="1">
      <alignment horizontal="center" vertical="center" wrapText="1"/>
    </xf>
    <xf numFmtId="0" fontId="9" fillId="2" borderId="2" xfId="0" applyFont="1" applyFill="1" applyBorder="1" applyAlignment="1">
      <alignment vertical="center" wrapText="1"/>
    </xf>
    <xf numFmtId="0" fontId="12" fillId="2" borderId="2" xfId="0" applyFont="1" applyFill="1" applyBorder="1" applyAlignment="1">
      <alignment vertical="center" wrapText="1"/>
    </xf>
    <xf numFmtId="0" fontId="10" fillId="2" borderId="15" xfId="0" applyFont="1" applyFill="1" applyBorder="1" applyAlignment="1">
      <alignment horizontal="left" vertical="center" wrapText="1"/>
    </xf>
    <xf numFmtId="0" fontId="10" fillId="2" borderId="16" xfId="0" applyFont="1" applyFill="1" applyBorder="1" applyAlignment="1">
      <alignment horizontal="left" vertical="center" wrapText="1"/>
    </xf>
    <xf numFmtId="0" fontId="10" fillId="2" borderId="17"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2" fontId="7" fillId="0" borderId="6" xfId="0" applyNumberFormat="1" applyFont="1" applyFill="1" applyBorder="1" applyAlignment="1">
      <alignment horizontal="center" vertical="center"/>
    </xf>
    <xf numFmtId="0" fontId="7" fillId="0" borderId="6" xfId="0" applyNumberFormat="1" applyFont="1" applyFill="1" applyBorder="1" applyAlignment="1">
      <alignment horizontal="center" vertical="center"/>
    </xf>
    <xf numFmtId="2" fontId="7" fillId="0" borderId="2" xfId="0" applyNumberFormat="1" applyFont="1" applyFill="1" applyBorder="1" applyAlignment="1">
      <alignment horizontal="center" vertical="center"/>
    </xf>
    <xf numFmtId="0" fontId="7" fillId="0" borderId="2" xfId="0" applyNumberFormat="1" applyFont="1" applyFill="1" applyBorder="1" applyAlignment="1">
      <alignment horizontal="center" vertical="center"/>
    </xf>
    <xf numFmtId="0" fontId="9" fillId="10" borderId="18"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11" fillId="4" borderId="18" xfId="0" applyFont="1" applyFill="1" applyBorder="1" applyAlignment="1">
      <alignment vertical="center" wrapText="1"/>
    </xf>
    <xf numFmtId="0" fontId="11" fillId="4" borderId="19" xfId="0" applyFont="1" applyFill="1" applyBorder="1" applyAlignment="1">
      <alignment vertical="center" wrapText="1"/>
    </xf>
    <xf numFmtId="0" fontId="11" fillId="4" borderId="20" xfId="0" applyFont="1" applyFill="1" applyBorder="1" applyAlignment="1">
      <alignment vertical="center" wrapText="1"/>
    </xf>
    <xf numFmtId="0" fontId="12" fillId="0" borderId="15" xfId="0" applyFont="1" applyFill="1" applyBorder="1" applyAlignment="1">
      <alignment horizontal="left" vertical="center" wrapText="1"/>
    </xf>
    <xf numFmtId="0" fontId="12" fillId="0" borderId="16" xfId="0" applyFont="1" applyFill="1" applyBorder="1" applyAlignment="1">
      <alignment horizontal="left" vertical="center" wrapText="1"/>
    </xf>
    <xf numFmtId="0" fontId="12" fillId="0" borderId="17" xfId="0" applyFont="1" applyFill="1" applyBorder="1" applyAlignment="1">
      <alignment horizontal="left" vertical="center" wrapText="1"/>
    </xf>
    <xf numFmtId="0" fontId="7" fillId="3" borderId="2" xfId="0" applyFont="1" applyFill="1" applyBorder="1" applyAlignment="1">
      <alignment vertical="center" wrapText="1"/>
    </xf>
    <xf numFmtId="0" fontId="12" fillId="2" borderId="15" xfId="0" applyFont="1" applyFill="1" applyBorder="1" applyAlignment="1">
      <alignment horizontal="justify" vertical="center" wrapText="1"/>
    </xf>
    <xf numFmtId="0" fontId="12" fillId="2" borderId="16" xfId="0" applyFont="1" applyFill="1" applyBorder="1" applyAlignment="1">
      <alignment horizontal="justify" vertical="center" wrapText="1"/>
    </xf>
    <xf numFmtId="0" fontId="12" fillId="2" borderId="17" xfId="0" applyFont="1" applyFill="1" applyBorder="1" applyAlignment="1">
      <alignment horizontal="justify" vertical="center" wrapText="1"/>
    </xf>
    <xf numFmtId="0" fontId="7" fillId="0" borderId="15"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17" xfId="0" applyFont="1" applyFill="1" applyBorder="1" applyAlignment="1">
      <alignment horizontal="left" vertical="top" wrapText="1"/>
    </xf>
    <xf numFmtId="0" fontId="12" fillId="0" borderId="2" xfId="0" applyFont="1" applyFill="1" applyBorder="1" applyAlignment="1">
      <alignment horizontal="left" vertical="center" wrapText="1"/>
    </xf>
    <xf numFmtId="0" fontId="9" fillId="7" borderId="18" xfId="0" applyFont="1" applyFill="1" applyBorder="1" applyAlignment="1">
      <alignment horizontal="center" vertical="center" wrapText="1"/>
    </xf>
    <xf numFmtId="0" fontId="7" fillId="2" borderId="15" xfId="0" applyFont="1" applyFill="1" applyBorder="1" applyAlignment="1">
      <alignment horizontal="justify" vertical="center" wrapText="1"/>
    </xf>
    <xf numFmtId="0" fontId="7" fillId="2" borderId="16" xfId="0" applyFont="1" applyFill="1" applyBorder="1" applyAlignment="1">
      <alignment horizontal="justify" vertical="center" wrapText="1"/>
    </xf>
    <xf numFmtId="0" fontId="7" fillId="2" borderId="17" xfId="0" applyFont="1" applyFill="1" applyBorder="1" applyAlignment="1">
      <alignment horizontal="justify"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justify" vertical="center" wrapText="1"/>
    </xf>
    <xf numFmtId="0" fontId="7" fillId="2" borderId="0" xfId="0" applyFont="1" applyFill="1" applyBorder="1" applyAlignment="1">
      <alignment horizontal="left" vertical="center" wrapText="1"/>
    </xf>
    <xf numFmtId="0" fontId="9" fillId="2" borderId="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4" borderId="3" xfId="0" applyFont="1" applyFill="1" applyBorder="1" applyAlignment="1">
      <alignment horizontal="left"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7" borderId="25"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7" borderId="2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7" fillId="0" borderId="15" xfId="0" applyFont="1" applyFill="1" applyBorder="1" applyAlignment="1">
      <alignment horizontal="justify" vertical="center" wrapText="1"/>
    </xf>
    <xf numFmtId="0" fontId="7" fillId="0" borderId="16" xfId="0" applyFont="1" applyFill="1" applyBorder="1" applyAlignment="1">
      <alignment horizontal="justify" vertical="center" wrapText="1"/>
    </xf>
    <xf numFmtId="0" fontId="7" fillId="0" borderId="17" xfId="0" applyFont="1" applyFill="1" applyBorder="1" applyAlignment="1">
      <alignment horizontal="justify" vertical="center" wrapText="1"/>
    </xf>
    <xf numFmtId="0" fontId="7" fillId="3" borderId="2" xfId="0" applyFont="1" applyFill="1" applyBorder="1" applyAlignment="1">
      <alignment horizontal="left" vertical="center" wrapText="1"/>
    </xf>
    <xf numFmtId="0" fontId="11" fillId="4" borderId="18" xfId="0" applyFont="1" applyFill="1" applyBorder="1" applyAlignment="1">
      <alignment horizontal="justify" vertical="center" wrapText="1"/>
    </xf>
    <xf numFmtId="0" fontId="11" fillId="4" borderId="19" xfId="0" applyFont="1" applyFill="1" applyBorder="1" applyAlignment="1">
      <alignment horizontal="justify" vertical="center" wrapText="1"/>
    </xf>
    <xf numFmtId="0" fontId="11" fillId="4" borderId="20" xfId="0" applyFont="1" applyFill="1" applyBorder="1" applyAlignment="1">
      <alignment horizontal="justify" vertical="center" wrapText="1"/>
    </xf>
    <xf numFmtId="0" fontId="11" fillId="4" borderId="18" xfId="0" applyFont="1" applyFill="1" applyBorder="1" applyAlignment="1">
      <alignment horizontal="left" vertical="center" wrapText="1"/>
    </xf>
    <xf numFmtId="0" fontId="11" fillId="4" borderId="19" xfId="0" applyFont="1" applyFill="1" applyBorder="1" applyAlignment="1">
      <alignment horizontal="left" vertical="center" wrapText="1"/>
    </xf>
    <xf numFmtId="0" fontId="11" fillId="4" borderId="20" xfId="0" applyFont="1" applyFill="1" applyBorder="1" applyAlignment="1">
      <alignment horizontal="left" vertical="center" wrapText="1"/>
    </xf>
    <xf numFmtId="0" fontId="7" fillId="2" borderId="15" xfId="0" applyFont="1" applyFill="1" applyBorder="1" applyAlignment="1">
      <alignment horizontal="justify" vertical="top" wrapText="1"/>
    </xf>
    <xf numFmtId="0" fontId="7" fillId="2" borderId="16" xfId="0" applyFont="1" applyFill="1" applyBorder="1" applyAlignment="1">
      <alignment horizontal="justify" vertical="top" wrapText="1"/>
    </xf>
    <xf numFmtId="0" fontId="7" fillId="2" borderId="17" xfId="0" applyFont="1" applyFill="1" applyBorder="1" applyAlignment="1">
      <alignment horizontal="justify" vertical="top" wrapText="1"/>
    </xf>
    <xf numFmtId="0" fontId="10" fillId="2" borderId="2"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22" fillId="2" borderId="0" xfId="0" applyFont="1" applyFill="1" applyBorder="1" applyAlignment="1">
      <alignment vertical="center" wrapText="1"/>
    </xf>
    <xf numFmtId="0" fontId="10" fillId="2" borderId="2" xfId="0" applyFont="1" applyFill="1" applyBorder="1" applyAlignment="1">
      <alignment vertical="center" wrapText="1"/>
    </xf>
    <xf numFmtId="0" fontId="22" fillId="2" borderId="2" xfId="0" applyFont="1" applyFill="1" applyBorder="1" applyAlignment="1">
      <alignment vertical="center" wrapText="1"/>
    </xf>
    <xf numFmtId="0" fontId="22" fillId="4" borderId="2" xfId="0" applyFont="1" applyFill="1" applyBorder="1" applyAlignment="1">
      <alignment horizontal="center" vertical="center" wrapText="1"/>
    </xf>
    <xf numFmtId="0" fontId="22" fillId="4" borderId="3"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22" fillId="3" borderId="2" xfId="0" applyFont="1" applyFill="1" applyBorder="1" applyAlignment="1">
      <alignment vertical="center" wrapText="1"/>
    </xf>
    <xf numFmtId="0" fontId="11" fillId="4" borderId="25" xfId="0" applyFont="1" applyFill="1" applyBorder="1" applyAlignment="1">
      <alignment vertical="center" wrapText="1"/>
    </xf>
    <xf numFmtId="0" fontId="11" fillId="4" borderId="4" xfId="0" applyFont="1" applyFill="1" applyBorder="1" applyAlignment="1">
      <alignment vertical="center" wrapText="1"/>
    </xf>
    <xf numFmtId="0" fontId="11" fillId="4" borderId="26" xfId="0" applyFont="1" applyFill="1" applyBorder="1" applyAlignment="1">
      <alignment vertical="center" wrapText="1"/>
    </xf>
    <xf numFmtId="0" fontId="12" fillId="0" borderId="2" xfId="0" applyFont="1" applyFill="1" applyBorder="1" applyAlignment="1">
      <alignment horizontal="justify" vertical="center" wrapText="1"/>
    </xf>
    <xf numFmtId="0" fontId="7" fillId="0" borderId="2" xfId="0" applyFont="1" applyFill="1" applyBorder="1" applyAlignment="1">
      <alignment vertical="center" wrapText="1"/>
    </xf>
    <xf numFmtId="0" fontId="11" fillId="4" borderId="23" xfId="0" applyFont="1" applyFill="1" applyBorder="1" applyAlignment="1">
      <alignment horizontal="justify" vertical="center" wrapText="1"/>
    </xf>
    <xf numFmtId="0" fontId="11" fillId="4" borderId="22" xfId="0" applyFont="1" applyFill="1" applyBorder="1" applyAlignment="1">
      <alignment horizontal="justify" vertical="center" wrapText="1"/>
    </xf>
    <xf numFmtId="0" fontId="11" fillId="4" borderId="24" xfId="0" applyFont="1" applyFill="1" applyBorder="1" applyAlignment="1">
      <alignment horizontal="justify" vertical="center" wrapText="1"/>
    </xf>
    <xf numFmtId="0" fontId="7" fillId="5" borderId="2" xfId="0" applyFont="1" applyFill="1" applyBorder="1" applyAlignment="1">
      <alignment vertical="center" wrapText="1"/>
    </xf>
    <xf numFmtId="0" fontId="9" fillId="5" borderId="2" xfId="0" applyFont="1" applyFill="1" applyBorder="1" applyAlignment="1">
      <alignment horizontal="center" vertical="center" wrapText="1"/>
    </xf>
    <xf numFmtId="0" fontId="7" fillId="5" borderId="15" xfId="0" applyFont="1" applyFill="1" applyBorder="1" applyAlignment="1">
      <alignment horizontal="justify" vertical="center" wrapText="1"/>
    </xf>
    <xf numFmtId="0" fontId="7" fillId="5" borderId="16" xfId="0" applyFont="1" applyFill="1" applyBorder="1" applyAlignment="1">
      <alignment horizontal="justify" vertical="center" wrapText="1"/>
    </xf>
    <xf numFmtId="0" fontId="7" fillId="5" borderId="17" xfId="0" applyFont="1" applyFill="1" applyBorder="1" applyAlignment="1">
      <alignment horizontal="justify" vertical="center" wrapText="1"/>
    </xf>
    <xf numFmtId="0" fontId="12" fillId="5" borderId="2" xfId="0" applyFont="1" applyFill="1" applyBorder="1" applyAlignment="1">
      <alignment horizontal="left" vertical="center" wrapText="1"/>
    </xf>
    <xf numFmtId="0" fontId="11" fillId="4" borderId="18" xfId="0" applyFont="1" applyFill="1" applyBorder="1" applyAlignment="1">
      <alignment vertical="top" wrapText="1"/>
    </xf>
    <xf numFmtId="0" fontId="11" fillId="4" borderId="19" xfId="0" applyFont="1" applyFill="1" applyBorder="1" applyAlignment="1">
      <alignment vertical="top" wrapText="1"/>
    </xf>
    <xf numFmtId="0" fontId="11" fillId="4" borderId="20" xfId="0" applyFont="1" applyFill="1" applyBorder="1" applyAlignment="1">
      <alignment vertical="top" wrapText="1"/>
    </xf>
    <xf numFmtId="0" fontId="7" fillId="10" borderId="2" xfId="0" applyFont="1" applyFill="1" applyBorder="1" applyAlignment="1">
      <alignment vertical="center" wrapText="1"/>
    </xf>
    <xf numFmtId="0" fontId="7" fillId="3" borderId="3" xfId="0" applyFont="1" applyFill="1" applyBorder="1" applyAlignment="1">
      <alignment vertical="center" wrapText="1"/>
    </xf>
    <xf numFmtId="0" fontId="7" fillId="3" borderId="4" xfId="0" applyFont="1" applyFill="1" applyBorder="1" applyAlignment="1">
      <alignment vertical="center" wrapText="1"/>
    </xf>
    <xf numFmtId="0" fontId="7" fillId="3" borderId="5" xfId="0" applyFont="1" applyFill="1" applyBorder="1" applyAlignment="1">
      <alignment vertical="center" wrapText="1"/>
    </xf>
    <xf numFmtId="0" fontId="7" fillId="2" borderId="15" xfId="0" applyFont="1" applyFill="1" applyBorder="1" applyAlignment="1">
      <alignment vertical="top" wrapText="1"/>
    </xf>
    <xf numFmtId="0" fontId="7" fillId="2" borderId="16" xfId="0" applyFont="1" applyFill="1" applyBorder="1" applyAlignment="1">
      <alignment vertical="top" wrapText="1"/>
    </xf>
    <xf numFmtId="0" fontId="7" fillId="2" borderId="17" xfId="0" applyFont="1" applyFill="1" applyBorder="1" applyAlignment="1">
      <alignment vertical="top" wrapText="1"/>
    </xf>
    <xf numFmtId="0" fontId="7" fillId="2" borderId="15" xfId="0" quotePrefix="1" applyFont="1" applyFill="1" applyBorder="1" applyAlignment="1">
      <alignment horizontal="justify" vertical="center" wrapText="1"/>
    </xf>
    <xf numFmtId="0" fontId="11" fillId="4" borderId="25" xfId="0" applyFont="1" applyFill="1" applyBorder="1" applyAlignment="1">
      <alignment horizontal="justify" vertical="center" wrapText="1"/>
    </xf>
    <xf numFmtId="0" fontId="11" fillId="4" borderId="4" xfId="0" applyFont="1" applyFill="1" applyBorder="1" applyAlignment="1">
      <alignment horizontal="justify" vertical="center" wrapText="1"/>
    </xf>
    <xf numFmtId="0" fontId="11" fillId="4" borderId="26" xfId="0" applyFont="1" applyFill="1" applyBorder="1" applyAlignment="1">
      <alignment horizontal="justify" vertical="center" wrapText="1"/>
    </xf>
    <xf numFmtId="0" fontId="21" fillId="0" borderId="2" xfId="0" applyFont="1" applyFill="1" applyBorder="1" applyAlignment="1">
      <alignment horizontal="left" vertical="center" wrapText="1"/>
    </xf>
    <xf numFmtId="0" fontId="12" fillId="2" borderId="15"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7" fillId="5" borderId="15" xfId="0" applyFont="1" applyFill="1" applyBorder="1" applyAlignment="1">
      <alignment vertical="center" wrapText="1"/>
    </xf>
    <xf numFmtId="0" fontId="7" fillId="5" borderId="16" xfId="0" applyFont="1" applyFill="1" applyBorder="1" applyAlignment="1">
      <alignment vertical="center" wrapText="1"/>
    </xf>
    <xf numFmtId="0" fontId="7" fillId="5" borderId="17" xfId="0" applyFont="1" applyFill="1" applyBorder="1" applyAlignment="1">
      <alignment vertical="center" wrapText="1"/>
    </xf>
    <xf numFmtId="0" fontId="7" fillId="5" borderId="15" xfId="0" applyFont="1" applyFill="1" applyBorder="1" applyAlignment="1">
      <alignment horizontal="justify" vertical="top" wrapText="1"/>
    </xf>
    <xf numFmtId="0" fontId="7" fillId="5" borderId="16" xfId="0" applyFont="1" applyFill="1" applyBorder="1" applyAlignment="1">
      <alignment horizontal="justify" vertical="top" wrapText="1"/>
    </xf>
    <xf numFmtId="0" fontId="7" fillId="5" borderId="17" xfId="0" applyFont="1" applyFill="1" applyBorder="1" applyAlignment="1">
      <alignment horizontal="justify" vertical="top" wrapText="1"/>
    </xf>
    <xf numFmtId="0" fontId="7" fillId="2" borderId="15"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7" fillId="2" borderId="17" xfId="0" applyFont="1" applyFill="1" applyBorder="1" applyAlignment="1">
      <alignment horizontal="left" vertical="center" wrapText="1"/>
    </xf>
    <xf numFmtId="0" fontId="11" fillId="4" borderId="18" xfId="0" applyFont="1" applyFill="1" applyBorder="1" applyAlignment="1">
      <alignment horizontal="justify" vertical="top" wrapText="1"/>
    </xf>
    <xf numFmtId="0" fontId="11" fillId="4" borderId="19" xfId="0" applyFont="1" applyFill="1" applyBorder="1" applyAlignment="1">
      <alignment horizontal="justify" vertical="top" wrapText="1"/>
    </xf>
    <xf numFmtId="0" fontId="11" fillId="4" borderId="20" xfId="0" applyFont="1" applyFill="1" applyBorder="1" applyAlignment="1">
      <alignment horizontal="justify" vertical="top" wrapText="1"/>
    </xf>
    <xf numFmtId="0" fontId="9" fillId="7" borderId="19" xfId="0" applyFont="1" applyFill="1" applyBorder="1" applyAlignment="1">
      <alignment horizontal="center" vertical="center" wrapText="1"/>
    </xf>
    <xf numFmtId="0" fontId="12" fillId="2" borderId="15"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2" borderId="29" xfId="0" applyFont="1" applyFill="1" applyBorder="1" applyAlignment="1">
      <alignment horizontal="left" vertical="center" wrapText="1"/>
    </xf>
    <xf numFmtId="0" fontId="12" fillId="2" borderId="30" xfId="0" applyFont="1" applyFill="1" applyBorder="1" applyAlignment="1">
      <alignment horizontal="left" vertical="center" wrapText="1"/>
    </xf>
    <xf numFmtId="0" fontId="12" fillId="2" borderId="31" xfId="0" applyFont="1" applyFill="1" applyBorder="1" applyAlignment="1">
      <alignment horizontal="left" vertical="center" wrapText="1"/>
    </xf>
    <xf numFmtId="0" fontId="11" fillId="4" borderId="2" xfId="0" applyFont="1" applyFill="1" applyBorder="1" applyAlignment="1">
      <alignment vertical="center" wrapText="1"/>
    </xf>
    <xf numFmtId="0" fontId="7" fillId="2" borderId="18" xfId="0" applyFont="1" applyFill="1" applyBorder="1" applyAlignment="1">
      <alignment vertical="center" wrapText="1"/>
    </xf>
    <xf numFmtId="0" fontId="7" fillId="2" borderId="19" xfId="0" applyFont="1" applyFill="1" applyBorder="1" applyAlignment="1">
      <alignment vertical="center" wrapText="1"/>
    </xf>
    <xf numFmtId="0" fontId="7" fillId="2" borderId="20" xfId="0" applyFont="1" applyFill="1" applyBorder="1" applyAlignment="1">
      <alignment vertical="center" wrapText="1"/>
    </xf>
    <xf numFmtId="0" fontId="11" fillId="4" borderId="27" xfId="0" applyFont="1" applyFill="1" applyBorder="1" applyAlignment="1">
      <alignment vertical="center" wrapText="1"/>
    </xf>
    <xf numFmtId="0" fontId="11" fillId="4" borderId="9" xfId="0" applyFont="1" applyFill="1" applyBorder="1" applyAlignment="1">
      <alignment vertical="center" wrapText="1"/>
    </xf>
    <xf numFmtId="0" fontId="11" fillId="4" borderId="28" xfId="0" applyFont="1" applyFill="1" applyBorder="1" applyAlignment="1">
      <alignment vertical="center" wrapText="1"/>
    </xf>
    <xf numFmtId="0" fontId="11" fillId="4" borderId="15" xfId="0" applyFont="1" applyFill="1" applyBorder="1" applyAlignment="1">
      <alignment vertical="center" wrapText="1"/>
    </xf>
    <xf numFmtId="0" fontId="11" fillId="4" borderId="16" xfId="0" applyFont="1" applyFill="1" applyBorder="1" applyAlignment="1">
      <alignment vertical="center" wrapText="1"/>
    </xf>
    <xf numFmtId="0" fontId="11" fillId="4" borderId="17" xfId="0" applyFont="1" applyFill="1" applyBorder="1" applyAlignment="1">
      <alignment vertical="center" wrapText="1"/>
    </xf>
    <xf numFmtId="0" fontId="11" fillId="4" borderId="29" xfId="0" applyFont="1" applyFill="1" applyBorder="1" applyAlignment="1">
      <alignment vertical="center" wrapText="1"/>
    </xf>
    <xf numFmtId="0" fontId="11" fillId="4" borderId="30" xfId="0" applyFont="1" applyFill="1" applyBorder="1" applyAlignment="1">
      <alignment vertical="center" wrapText="1"/>
    </xf>
    <xf numFmtId="0" fontId="11" fillId="4" borderId="31" xfId="0" applyFont="1" applyFill="1" applyBorder="1" applyAlignment="1">
      <alignment vertical="center" wrapText="1"/>
    </xf>
    <xf numFmtId="2" fontId="7" fillId="0" borderId="6" xfId="2" applyNumberFormat="1" applyFont="1" applyFill="1" applyBorder="1" applyAlignment="1">
      <alignment horizontal="center" vertical="center"/>
    </xf>
    <xf numFmtId="0" fontId="7" fillId="0" borderId="6" xfId="2" applyNumberFormat="1" applyFont="1" applyFill="1" applyBorder="1" applyAlignment="1">
      <alignment horizontal="center" vertical="center"/>
    </xf>
    <xf numFmtId="0" fontId="12" fillId="0" borderId="2" xfId="0" quotePrefix="1" applyFont="1" applyFill="1" applyBorder="1" applyAlignment="1">
      <alignment horizontal="left" vertical="center" wrapText="1"/>
    </xf>
    <xf numFmtId="0" fontId="24" fillId="8" borderId="15" xfId="0" applyFont="1" applyFill="1" applyBorder="1" applyAlignment="1">
      <alignment horizontal="center" vertical="center" wrapText="1"/>
    </xf>
    <xf numFmtId="0" fontId="24" fillId="8" borderId="16" xfId="0" applyFont="1" applyFill="1" applyBorder="1" applyAlignment="1">
      <alignment horizontal="center" vertical="center" wrapText="1"/>
    </xf>
    <xf numFmtId="0" fontId="24" fillId="8" borderId="17" xfId="0" applyFont="1" applyFill="1" applyBorder="1" applyAlignment="1">
      <alignment horizontal="center" vertical="center" wrapText="1"/>
    </xf>
    <xf numFmtId="0" fontId="9" fillId="10" borderId="15" xfId="0" applyFont="1" applyFill="1" applyBorder="1" applyAlignment="1">
      <alignment horizontal="left" vertical="center" wrapText="1"/>
    </xf>
    <xf numFmtId="0" fontId="9" fillId="10" borderId="17" xfId="0" applyFont="1" applyFill="1" applyBorder="1" applyAlignment="1">
      <alignment horizontal="left" vertical="center" wrapText="1"/>
    </xf>
    <xf numFmtId="0" fontId="9" fillId="2" borderId="15" xfId="0" applyFont="1" applyFill="1" applyBorder="1" applyAlignment="1">
      <alignment horizontal="left" vertical="center" wrapText="1"/>
    </xf>
    <xf numFmtId="0" fontId="9" fillId="2" borderId="16" xfId="0" applyFont="1" applyFill="1" applyBorder="1" applyAlignment="1">
      <alignment horizontal="left" vertical="center" wrapText="1"/>
    </xf>
    <xf numFmtId="0" fontId="9" fillId="2" borderId="17" xfId="0" applyFont="1" applyFill="1" applyBorder="1" applyAlignment="1">
      <alignment horizontal="left" vertical="center" wrapText="1"/>
    </xf>
    <xf numFmtId="0" fontId="6" fillId="2" borderId="41" xfId="0" applyFont="1" applyFill="1" applyBorder="1" applyAlignment="1">
      <alignment horizontal="center" vertical="center" wrapText="1"/>
    </xf>
    <xf numFmtId="0" fontId="9" fillId="2" borderId="29" xfId="0" applyFont="1" applyFill="1" applyBorder="1" applyAlignment="1">
      <alignment vertical="center" wrapText="1"/>
    </xf>
    <xf numFmtId="0" fontId="9" fillId="2" borderId="30" xfId="0" applyFont="1" applyFill="1" applyBorder="1" applyAlignment="1">
      <alignment vertical="center" wrapText="1"/>
    </xf>
    <xf numFmtId="0" fontId="9" fillId="2" borderId="31" xfId="0" applyFont="1" applyFill="1" applyBorder="1" applyAlignment="1">
      <alignment vertical="center" wrapText="1"/>
    </xf>
    <xf numFmtId="0" fontId="12" fillId="2" borderId="32" xfId="0" applyFont="1" applyFill="1" applyBorder="1" applyAlignment="1">
      <alignment vertical="center" wrapText="1"/>
    </xf>
    <xf numFmtId="0" fontId="12" fillId="2" borderId="0" xfId="0" applyFont="1" applyFill="1" applyBorder="1" applyAlignment="1">
      <alignment vertical="center" wrapText="1"/>
    </xf>
    <xf numFmtId="0" fontId="12" fillId="2" borderId="33" xfId="0" applyFont="1" applyFill="1" applyBorder="1" applyAlignment="1">
      <alignment vertical="center" wrapText="1"/>
    </xf>
    <xf numFmtId="0" fontId="9" fillId="2" borderId="32" xfId="0" applyFont="1" applyFill="1" applyBorder="1" applyAlignment="1">
      <alignment vertical="center" wrapText="1"/>
    </xf>
    <xf numFmtId="0" fontId="9" fillId="2" borderId="0" xfId="0" applyFont="1" applyFill="1" applyBorder="1" applyAlignment="1">
      <alignment vertical="center" wrapText="1"/>
    </xf>
    <xf numFmtId="0" fontId="9" fillId="2" borderId="33" xfId="0" applyFont="1" applyFill="1" applyBorder="1" applyAlignment="1">
      <alignment vertical="center" wrapText="1"/>
    </xf>
    <xf numFmtId="4" fontId="11" fillId="2" borderId="15" xfId="0" applyNumberFormat="1" applyFont="1" applyFill="1" applyBorder="1" applyAlignment="1">
      <alignment horizontal="left" vertical="center" wrapText="1"/>
    </xf>
    <xf numFmtId="4" fontId="11" fillId="2" borderId="16" xfId="0" applyNumberFormat="1" applyFont="1" applyFill="1" applyBorder="1" applyAlignment="1">
      <alignment horizontal="left" vertical="center" wrapText="1"/>
    </xf>
    <xf numFmtId="4" fontId="11" fillId="2" borderId="17" xfId="0" applyNumberFormat="1" applyFont="1" applyFill="1" applyBorder="1" applyAlignment="1">
      <alignment horizontal="left" vertical="center" wrapText="1"/>
    </xf>
    <xf numFmtId="0" fontId="7" fillId="3" borderId="29"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15" xfId="0" applyFont="1" applyFill="1" applyBorder="1" applyAlignment="1">
      <alignment vertical="center" wrapText="1"/>
    </xf>
    <xf numFmtId="0" fontId="7" fillId="3" borderId="16" xfId="0" applyFont="1" applyFill="1" applyBorder="1" applyAlignment="1">
      <alignment vertical="center" wrapText="1"/>
    </xf>
    <xf numFmtId="0" fontId="7" fillId="3" borderId="17" xfId="0" applyFont="1" applyFill="1" applyBorder="1" applyAlignment="1">
      <alignment vertical="center" wrapText="1"/>
    </xf>
    <xf numFmtId="0" fontId="25" fillId="9" borderId="15" xfId="0" applyFont="1" applyFill="1" applyBorder="1" applyAlignment="1">
      <alignment horizontal="center" vertical="center" wrapText="1"/>
    </xf>
    <xf numFmtId="0" fontId="25" fillId="9" borderId="16" xfId="0" applyFont="1" applyFill="1" applyBorder="1" applyAlignment="1">
      <alignment horizontal="center" vertical="center" wrapText="1"/>
    </xf>
    <xf numFmtId="0" fontId="25" fillId="9" borderId="17"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9" borderId="15" xfId="0" applyFont="1" applyFill="1" applyBorder="1" applyAlignment="1">
      <alignment horizontal="center" vertical="center" wrapText="1"/>
    </xf>
    <xf numFmtId="0" fontId="9" fillId="9" borderId="16" xfId="0" applyFont="1" applyFill="1" applyBorder="1" applyAlignment="1">
      <alignment horizontal="center" vertical="center" wrapText="1"/>
    </xf>
    <xf numFmtId="0" fontId="9" fillId="9" borderId="16" xfId="0" applyFont="1" applyFill="1" applyBorder="1" applyAlignment="1">
      <alignment vertical="center" wrapText="1"/>
    </xf>
    <xf numFmtId="0" fontId="9" fillId="9" borderId="17" xfId="0" applyFont="1" applyFill="1" applyBorder="1" applyAlignment="1">
      <alignment vertical="center" wrapText="1"/>
    </xf>
    <xf numFmtId="0" fontId="12" fillId="2" borderId="34" xfId="0" applyFont="1" applyFill="1" applyBorder="1" applyAlignment="1">
      <alignment horizontal="center" vertical="center" wrapText="1"/>
    </xf>
    <xf numFmtId="0" fontId="12" fillId="2" borderId="35" xfId="0" applyFont="1" applyFill="1" applyBorder="1" applyAlignment="1">
      <alignment horizontal="center" vertical="center" wrapText="1"/>
    </xf>
    <xf numFmtId="0" fontId="9" fillId="3" borderId="15" xfId="0" applyFont="1" applyFill="1" applyBorder="1" applyAlignment="1">
      <alignment vertical="center" wrapText="1"/>
    </xf>
    <xf numFmtId="0" fontId="9" fillId="3" borderId="16" xfId="0" applyFont="1" applyFill="1" applyBorder="1" applyAlignment="1">
      <alignment vertical="center" wrapText="1"/>
    </xf>
    <xf numFmtId="0" fontId="9" fillId="3" borderId="17" xfId="0" applyFont="1" applyFill="1" applyBorder="1" applyAlignment="1">
      <alignment vertical="center" wrapText="1"/>
    </xf>
    <xf numFmtId="0" fontId="12" fillId="2" borderId="34" xfId="0" applyFont="1" applyFill="1" applyBorder="1" applyAlignment="1">
      <alignment vertical="center" wrapText="1"/>
    </xf>
    <xf numFmtId="0" fontId="12" fillId="2" borderId="35" xfId="0" applyFont="1" applyFill="1" applyBorder="1" applyAlignment="1">
      <alignment vertical="center" wrapText="1"/>
    </xf>
    <xf numFmtId="0" fontId="9" fillId="3" borderId="15"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17" xfId="0" applyFont="1" applyFill="1" applyBorder="1" applyAlignment="1">
      <alignment horizontal="center" vertical="center" wrapText="1"/>
    </xf>
  </cellXfs>
  <cellStyles count="9">
    <cellStyle name="Millares" xfId="3" builtinId="3"/>
    <cellStyle name="Millares 2" xfId="5"/>
    <cellStyle name="Moneda" xfId="2" builtinId="4"/>
    <cellStyle name="Moneda 2" xfId="7"/>
    <cellStyle name="Normal" xfId="0" builtinId="0"/>
    <cellStyle name="Normal 2" xfId="6"/>
    <cellStyle name="Normal 3" xfId="4"/>
    <cellStyle name="Porcentaje" xfId="1" builtinId="5"/>
    <cellStyle name="Porcentaje 2" xfId="8"/>
  </cellStyles>
  <dxfs count="30">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b/>
        <i val="0"/>
        <color theme="0"/>
      </font>
      <fill>
        <patternFill>
          <bgColor rgb="FF7030A0"/>
        </patternFill>
      </fill>
    </dxf>
    <dxf>
      <font>
        <color theme="0"/>
      </font>
      <fill>
        <patternFill>
          <bgColor theme="0" tint="-0.499984740745262"/>
        </patternFill>
      </fill>
    </dxf>
    <dxf>
      <font>
        <b/>
        <i val="0"/>
        <color theme="0"/>
      </font>
      <fill>
        <patternFill>
          <bgColor rgb="FF7030A0"/>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s>
  <tableStyles count="0" defaultTableStyle="TableStyleMedium2" defaultPivotStyle="PivotStyleLight16"/>
  <colors>
    <mruColors>
      <color rgb="FFF79646"/>
      <color rgb="FF94D050"/>
      <color rgb="FFD4C197"/>
      <color rgb="FF480048"/>
      <color rgb="FF660066"/>
      <color rgb="FF7030A0"/>
      <color rgb="FFFF7C80"/>
      <color rgb="FFCCFF66"/>
      <color rgb="FF99FF66"/>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74083</xdr:colOff>
      <xdr:row>39</xdr:row>
      <xdr:rowOff>211666</xdr:rowOff>
    </xdr:from>
    <xdr:to>
      <xdr:col>2</xdr:col>
      <xdr:colOff>2508250</xdr:colOff>
      <xdr:row>39</xdr:row>
      <xdr:rowOff>371355</xdr:rowOff>
    </xdr:to>
    <xdr:pic>
      <xdr:nvPicPr>
        <xdr:cNvPr id="3" name="Imagen 2">
          <a:extLst>
            <a:ext uri="{FF2B5EF4-FFF2-40B4-BE49-F238E27FC236}">
              <a16:creationId xmlns:a16="http://schemas.microsoft.com/office/drawing/2014/main" id="{1B919155-8C09-4056-ACA4-CC52E2CAC0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767916" y="12742333"/>
          <a:ext cx="2434167" cy="159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473993</xdr:colOff>
      <xdr:row>39</xdr:row>
      <xdr:rowOff>1927461</xdr:rowOff>
    </xdr:from>
    <xdr:to>
      <xdr:col>2</xdr:col>
      <xdr:colOff>3160043</xdr:colOff>
      <xdr:row>39</xdr:row>
      <xdr:rowOff>2103674</xdr:rowOff>
    </xdr:to>
    <xdr:pic>
      <xdr:nvPicPr>
        <xdr:cNvPr id="2" name="Imagen 1">
          <a:extLst>
            <a:ext uri="{FF2B5EF4-FFF2-40B4-BE49-F238E27FC236}">
              <a16:creationId xmlns:a16="http://schemas.microsoft.com/office/drawing/2014/main" id="{BF40BEE9-FF61-40D4-B525-EE0EC6F1509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150893" y="10919061"/>
          <a:ext cx="21431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iana.zamudio/Desktop/Nueva%20carpeta/SAI_DGE_MIR%202018%20O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iana.zamudio/Dropbox/DPIM-Seguimiento/2019/1T%202019/Enviadas%201T%202019/450_SPDP_DGEIVSP_MIR2019_1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R_DGE"/>
      <sheetName val="Conteo_Ind"/>
      <sheetName val="Base_Metas"/>
      <sheetName val="Catálogos (2)"/>
      <sheetName val="Hoja1"/>
      <sheetName val="Catálogos"/>
      <sheetName val="Cálculos"/>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R_2019"/>
      <sheetName val="Metas"/>
      <sheetName val="Conteo_Ind"/>
      <sheetName val="Catálogos"/>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D4C197"/>
    <pageSetUpPr fitToPage="1"/>
  </sheetPr>
  <dimension ref="A2:F26"/>
  <sheetViews>
    <sheetView showGridLines="0" tabSelected="1" zoomScale="85" zoomScaleNormal="85" workbookViewId="0"/>
  </sheetViews>
  <sheetFormatPr baseColWidth="10" defaultRowHeight="15.75" x14ac:dyDescent="0.25"/>
  <cols>
    <col min="1" max="2" width="45.7109375" style="11" bestFit="1" customWidth="1"/>
    <col min="3" max="3" width="37.140625" style="11" customWidth="1"/>
    <col min="4" max="4" width="40.28515625" style="11" customWidth="1"/>
    <col min="5" max="5" width="34.28515625" style="11" customWidth="1"/>
    <col min="6" max="6" width="17.85546875" style="11" customWidth="1"/>
    <col min="7" max="16384" width="11.42578125" style="11"/>
  </cols>
  <sheetData>
    <row r="2" spans="1:6" ht="26.25" customHeight="1" x14ac:dyDescent="0.25">
      <c r="A2" s="157" t="s">
        <v>60</v>
      </c>
      <c r="B2" s="158"/>
      <c r="C2" s="161" t="s">
        <v>1163</v>
      </c>
      <c r="D2" s="161"/>
      <c r="E2" s="161"/>
      <c r="F2" s="161"/>
    </row>
    <row r="3" spans="1:6" ht="26.25" customHeight="1" thickBot="1" x14ac:dyDescent="0.3">
      <c r="A3" s="159"/>
      <c r="B3" s="160"/>
      <c r="C3" s="162"/>
      <c r="D3" s="162"/>
      <c r="E3" s="162"/>
      <c r="F3" s="162"/>
    </row>
    <row r="4" spans="1:6" ht="16.5" thickTop="1" x14ac:dyDescent="0.25"/>
    <row r="6" spans="1:6" ht="20.25" customHeight="1" x14ac:dyDescent="0.25">
      <c r="A6" s="163" t="s">
        <v>61</v>
      </c>
      <c r="B6" s="164"/>
      <c r="C6" s="164"/>
      <c r="D6" s="164"/>
      <c r="E6" s="164"/>
      <c r="F6" s="164"/>
    </row>
    <row r="7" spans="1:6" ht="20.25" customHeight="1" x14ac:dyDescent="0.25">
      <c r="A7" s="164"/>
      <c r="B7" s="164"/>
      <c r="C7" s="164"/>
      <c r="D7" s="164"/>
      <c r="E7" s="164"/>
      <c r="F7" s="164"/>
    </row>
    <row r="8" spans="1:6" ht="20.25" customHeight="1" x14ac:dyDescent="0.25">
      <c r="A8" s="164"/>
      <c r="B8" s="164"/>
      <c r="C8" s="164"/>
      <c r="D8" s="164"/>
      <c r="E8" s="164"/>
      <c r="F8" s="164"/>
    </row>
    <row r="9" spans="1:6" ht="20.25" customHeight="1" x14ac:dyDescent="0.25">
      <c r="A9" s="164"/>
      <c r="B9" s="164"/>
      <c r="C9" s="164"/>
      <c r="D9" s="164"/>
      <c r="E9" s="164"/>
      <c r="F9" s="164"/>
    </row>
    <row r="10" spans="1:6" ht="36" customHeight="1" x14ac:dyDescent="0.5">
      <c r="A10" s="165" t="s">
        <v>62</v>
      </c>
      <c r="B10" s="165"/>
      <c r="C10" s="165"/>
      <c r="D10" s="165"/>
      <c r="E10" s="165"/>
      <c r="F10" s="165"/>
    </row>
    <row r="12" spans="1:6" ht="20.25" customHeight="1" x14ac:dyDescent="0.25">
      <c r="A12" s="166" t="s">
        <v>63</v>
      </c>
      <c r="B12" s="167"/>
      <c r="C12" s="167"/>
      <c r="D12" s="167"/>
      <c r="E12" s="167"/>
      <c r="F12" s="167"/>
    </row>
    <row r="13" spans="1:6" ht="20.25" customHeight="1" x14ac:dyDescent="0.25">
      <c r="A13" s="167"/>
      <c r="B13" s="167"/>
      <c r="C13" s="167"/>
      <c r="D13" s="167"/>
      <c r="E13" s="167"/>
      <c r="F13" s="167"/>
    </row>
    <row r="14" spans="1:6" ht="20.25" customHeight="1" x14ac:dyDescent="0.25">
      <c r="A14" s="167"/>
      <c r="B14" s="167"/>
      <c r="C14" s="167"/>
      <c r="D14" s="167"/>
      <c r="E14" s="167"/>
      <c r="F14" s="167"/>
    </row>
    <row r="15" spans="1:6" ht="20.25" customHeight="1" x14ac:dyDescent="0.25">
      <c r="A15" s="167"/>
      <c r="B15" s="167"/>
      <c r="C15" s="167"/>
      <c r="D15" s="167"/>
      <c r="E15" s="167"/>
      <c r="F15" s="167"/>
    </row>
    <row r="16" spans="1:6" ht="20.25" customHeight="1" x14ac:dyDescent="0.25">
      <c r="A16" s="167"/>
      <c r="B16" s="167"/>
      <c r="C16" s="167"/>
      <c r="D16" s="167"/>
      <c r="E16" s="167"/>
      <c r="F16" s="167"/>
    </row>
    <row r="17" spans="1:6" ht="20.25" hidden="1" customHeight="1" x14ac:dyDescent="0.25">
      <c r="A17" s="167"/>
      <c r="B17" s="167"/>
      <c r="C17" s="167"/>
      <c r="D17" s="167"/>
      <c r="E17" s="167"/>
      <c r="F17" s="167"/>
    </row>
    <row r="18" spans="1:6" hidden="1" x14ac:dyDescent="0.25"/>
    <row r="20" spans="1:6" s="12" customFormat="1" ht="32.25" customHeight="1" x14ac:dyDescent="0.25">
      <c r="B20" s="156" t="s">
        <v>64</v>
      </c>
      <c r="C20" s="156"/>
      <c r="D20" s="156"/>
      <c r="E20" s="156"/>
    </row>
    <row r="21" spans="1:6" s="12" customFormat="1" ht="3.75" customHeight="1" x14ac:dyDescent="0.25">
      <c r="A21" s="13"/>
      <c r="B21" s="13"/>
      <c r="C21" s="13"/>
      <c r="D21" s="13"/>
      <c r="E21" s="13"/>
    </row>
    <row r="22" spans="1:6" s="12" customFormat="1" ht="19.5" x14ac:dyDescent="0.25">
      <c r="A22" s="11"/>
      <c r="B22" s="10" t="s">
        <v>11</v>
      </c>
      <c r="C22" s="10" t="s">
        <v>12</v>
      </c>
      <c r="D22" s="10" t="s">
        <v>13</v>
      </c>
      <c r="E22" s="10" t="s">
        <v>74</v>
      </c>
    </row>
    <row r="23" spans="1:6" s="12" customFormat="1" ht="19.5" x14ac:dyDescent="0.25">
      <c r="A23" s="11"/>
      <c r="B23" s="10" t="s">
        <v>15</v>
      </c>
      <c r="C23" s="10" t="s">
        <v>15</v>
      </c>
      <c r="D23" s="10" t="s">
        <v>15</v>
      </c>
      <c r="E23" s="10" t="s">
        <v>65</v>
      </c>
    </row>
    <row r="24" spans="1:6" s="12" customFormat="1" ht="8.25" customHeight="1" x14ac:dyDescent="0.25">
      <c r="A24" s="11"/>
      <c r="B24" s="1"/>
      <c r="C24" s="1"/>
      <c r="D24" s="1"/>
      <c r="E24" s="1"/>
    </row>
    <row r="25" spans="1:6" s="12" customFormat="1" ht="19.5" x14ac:dyDescent="0.25">
      <c r="A25" s="2" t="s">
        <v>54</v>
      </c>
      <c r="B25" s="133">
        <v>900.15169200000003</v>
      </c>
      <c r="C25" s="134">
        <v>437.52563600000002</v>
      </c>
      <c r="D25" s="134">
        <v>353.54251497000001</v>
      </c>
      <c r="E25" s="5">
        <f>D25/B25</f>
        <v>0.39275881844368071</v>
      </c>
    </row>
    <row r="26" spans="1:6" s="12" customFormat="1" ht="19.5" x14ac:dyDescent="0.25">
      <c r="A26" s="2" t="s">
        <v>17</v>
      </c>
      <c r="B26" s="133">
        <v>900.15169200000003</v>
      </c>
      <c r="C26" s="134">
        <v>437.52563600000002</v>
      </c>
      <c r="D26" s="134">
        <v>353.54251497000001</v>
      </c>
      <c r="E26" s="5">
        <f>D26/B26</f>
        <v>0.39275881844368071</v>
      </c>
    </row>
  </sheetData>
  <mergeCells count="6">
    <mergeCell ref="B20:E20"/>
    <mergeCell ref="A2:B3"/>
    <mergeCell ref="C2:F3"/>
    <mergeCell ref="A6:F9"/>
    <mergeCell ref="A10:F10"/>
    <mergeCell ref="A12:F17"/>
  </mergeCells>
  <pageMargins left="0.74803149606299213" right="0.74803149606299213" top="0.98425196850393704" bottom="0.98425196850393704" header="0.51181102362204722" footer="0.51181102362204722"/>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4C197"/>
    <pageSetUpPr fitToPage="1"/>
  </sheetPr>
  <dimension ref="A2:F37"/>
  <sheetViews>
    <sheetView showGridLines="0" zoomScale="85" zoomScaleNormal="85" workbookViewId="0"/>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1" t="s">
        <v>60</v>
      </c>
      <c r="B2" s="171"/>
      <c r="C2" s="161" t="str">
        <f>'Caratula INAI'!C2:F3</f>
        <v>SEGUNDO INFORME TRIMESTRAL 2019</v>
      </c>
      <c r="D2" s="161"/>
      <c r="E2" s="161"/>
      <c r="F2" s="161"/>
    </row>
    <row r="3" spans="1:6" ht="26.25" customHeight="1" thickBot="1" x14ac:dyDescent="0.3">
      <c r="A3" s="171"/>
      <c r="B3" s="171"/>
      <c r="C3" s="162"/>
      <c r="D3" s="162"/>
      <c r="E3" s="162"/>
      <c r="F3" s="162"/>
    </row>
    <row r="4" spans="1:6" ht="16.5" thickTop="1" x14ac:dyDescent="0.25"/>
    <row r="5" spans="1:6" hidden="1" x14ac:dyDescent="0.25"/>
    <row r="6" spans="1:6" hidden="1" x14ac:dyDescent="0.25"/>
    <row r="8" spans="1:6" ht="20.25" customHeight="1" x14ac:dyDescent="0.25">
      <c r="A8" s="163" t="s">
        <v>206</v>
      </c>
      <c r="B8" s="164"/>
      <c r="C8" s="164"/>
      <c r="D8" s="164"/>
      <c r="E8" s="164"/>
      <c r="F8" s="164"/>
    </row>
    <row r="9" spans="1:6" ht="20.25" customHeight="1" x14ac:dyDescent="0.25">
      <c r="A9" s="164"/>
      <c r="B9" s="164"/>
      <c r="C9" s="164"/>
      <c r="D9" s="164"/>
      <c r="E9" s="164"/>
      <c r="F9" s="164"/>
    </row>
    <row r="10" spans="1:6" ht="20.25" customHeight="1" x14ac:dyDescent="0.25">
      <c r="A10" s="164"/>
      <c r="B10" s="164"/>
      <c r="C10" s="164"/>
      <c r="D10" s="164"/>
      <c r="E10" s="164"/>
      <c r="F10" s="164"/>
    </row>
    <row r="11" spans="1:6" ht="54" customHeight="1" x14ac:dyDescent="0.25">
      <c r="A11" s="164"/>
      <c r="B11" s="164"/>
      <c r="C11" s="164"/>
      <c r="D11" s="164"/>
      <c r="E11" s="164"/>
      <c r="F11" s="164"/>
    </row>
    <row r="12" spans="1:6" hidden="1" x14ac:dyDescent="0.25"/>
    <row r="13" spans="1:6" hidden="1" x14ac:dyDescent="0.25"/>
    <row r="14" spans="1:6" ht="16.5" customHeight="1" x14ac:dyDescent="0.25">
      <c r="A14" s="172"/>
      <c r="B14" s="172"/>
      <c r="C14" s="172"/>
      <c r="D14" s="172"/>
      <c r="E14" s="172"/>
      <c r="F14" s="172"/>
    </row>
    <row r="15" spans="1:6" s="12" customFormat="1" ht="32.25" customHeight="1" x14ac:dyDescent="0.25">
      <c r="B15" s="156" t="s">
        <v>64</v>
      </c>
      <c r="C15" s="156"/>
      <c r="D15" s="156"/>
      <c r="E15" s="156"/>
    </row>
    <row r="16" spans="1:6" s="12" customFormat="1" ht="3.75" customHeight="1" x14ac:dyDescent="0.25">
      <c r="A16" s="13"/>
      <c r="B16" s="13"/>
      <c r="C16" s="13"/>
      <c r="D16" s="13"/>
      <c r="E16" s="13"/>
    </row>
    <row r="17" spans="1:6" s="12" customFormat="1" ht="19.5" x14ac:dyDescent="0.25">
      <c r="A17" s="11"/>
      <c r="B17" s="10" t="s">
        <v>11</v>
      </c>
      <c r="C17" s="10" t="s">
        <v>12</v>
      </c>
      <c r="D17" s="10" t="s">
        <v>13</v>
      </c>
      <c r="E17" s="10" t="s">
        <v>78</v>
      </c>
    </row>
    <row r="18" spans="1:6" s="12" customFormat="1" ht="19.5" x14ac:dyDescent="0.25">
      <c r="A18" s="11"/>
      <c r="B18" s="10" t="s">
        <v>15</v>
      </c>
      <c r="C18" s="10" t="s">
        <v>15</v>
      </c>
      <c r="D18" s="10" t="s">
        <v>15</v>
      </c>
      <c r="E18" s="10" t="s">
        <v>65</v>
      </c>
    </row>
    <row r="19" spans="1:6" s="12" customFormat="1" ht="8.25" customHeight="1" x14ac:dyDescent="0.25">
      <c r="A19" s="11"/>
      <c r="B19" s="1"/>
      <c r="C19" s="1"/>
      <c r="D19" s="1"/>
      <c r="E19" s="1"/>
    </row>
    <row r="20" spans="1:6" s="12" customFormat="1" ht="19.5" x14ac:dyDescent="0.25">
      <c r="A20" s="2" t="s">
        <v>54</v>
      </c>
      <c r="B20" s="134">
        <v>370.95998900000001</v>
      </c>
      <c r="C20" s="134">
        <v>168.621681</v>
      </c>
      <c r="D20" s="134">
        <v>157.73645572000001</v>
      </c>
      <c r="E20" s="5">
        <f>D20/B20</f>
        <v>0.42521150635466515</v>
      </c>
    </row>
    <row r="21" spans="1:6" s="12" customFormat="1" ht="19.5" x14ac:dyDescent="0.25">
      <c r="A21" s="2" t="s">
        <v>17</v>
      </c>
      <c r="B21" s="134">
        <v>367.94574018000003</v>
      </c>
      <c r="C21" s="134">
        <v>165.95643218000001</v>
      </c>
      <c r="D21" s="134">
        <v>157.73645572000001</v>
      </c>
      <c r="E21" s="5">
        <f>D21/B21</f>
        <v>0.42869488213896678</v>
      </c>
    </row>
    <row r="24" spans="1:6" ht="36" customHeight="1" x14ac:dyDescent="0.25">
      <c r="A24" s="170" t="s">
        <v>187</v>
      </c>
      <c r="B24" s="170"/>
      <c r="C24" s="170"/>
      <c r="D24" s="170"/>
      <c r="E24" s="170"/>
      <c r="F24" s="170"/>
    </row>
    <row r="25" spans="1:6" ht="80.25" customHeight="1" x14ac:dyDescent="0.25">
      <c r="A25" s="169" t="s">
        <v>166</v>
      </c>
      <c r="B25" s="169"/>
      <c r="C25" s="169"/>
      <c r="D25" s="169"/>
      <c r="E25" s="169"/>
      <c r="F25" s="169"/>
    </row>
    <row r="26" spans="1:6" ht="18" customHeight="1" x14ac:dyDescent="0.25">
      <c r="A26" s="168" t="s">
        <v>79</v>
      </c>
      <c r="B26" s="168"/>
      <c r="C26" s="168"/>
      <c r="D26" s="168"/>
      <c r="E26" s="168"/>
      <c r="F26" s="168"/>
    </row>
    <row r="27" spans="1:6" ht="18" customHeight="1" x14ac:dyDescent="0.25">
      <c r="A27" s="168" t="s">
        <v>115</v>
      </c>
      <c r="B27" s="168"/>
      <c r="C27" s="168"/>
      <c r="D27" s="168"/>
      <c r="E27" s="168"/>
      <c r="F27" s="168"/>
    </row>
    <row r="28" spans="1:6" ht="18" customHeight="1" x14ac:dyDescent="0.25">
      <c r="A28" s="168" t="s">
        <v>116</v>
      </c>
      <c r="B28" s="168"/>
      <c r="C28" s="168"/>
      <c r="D28" s="168"/>
      <c r="E28" s="168"/>
      <c r="F28" s="168"/>
    </row>
    <row r="29" spans="1:6" ht="18" customHeight="1" x14ac:dyDescent="0.25">
      <c r="A29" s="168" t="s">
        <v>70</v>
      </c>
      <c r="B29" s="168"/>
      <c r="C29" s="168"/>
      <c r="D29" s="168"/>
      <c r="E29" s="168"/>
      <c r="F29" s="168"/>
    </row>
    <row r="30" spans="1:6" ht="18" customHeight="1" x14ac:dyDescent="0.25">
      <c r="A30" s="168" t="s">
        <v>159</v>
      </c>
      <c r="B30" s="168"/>
      <c r="C30" s="168"/>
      <c r="D30" s="168"/>
      <c r="E30" s="168"/>
      <c r="F30" s="168"/>
    </row>
    <row r="31" spans="1:6" ht="18" customHeight="1" x14ac:dyDescent="0.25">
      <c r="A31" s="168" t="s">
        <v>158</v>
      </c>
      <c r="B31" s="168"/>
      <c r="C31" s="168"/>
      <c r="D31" s="168"/>
      <c r="E31" s="168"/>
      <c r="F31" s="168"/>
    </row>
    <row r="32" spans="1:6" ht="18" customHeight="1" x14ac:dyDescent="0.25">
      <c r="A32" s="168" t="s">
        <v>80</v>
      </c>
      <c r="B32" s="168"/>
      <c r="C32" s="168"/>
      <c r="D32" s="168"/>
      <c r="E32" s="168"/>
      <c r="F32" s="168"/>
    </row>
    <row r="33" spans="1:6" ht="19.5" x14ac:dyDescent="0.25">
      <c r="A33" s="168" t="s">
        <v>185</v>
      </c>
      <c r="B33" s="168"/>
      <c r="C33" s="168"/>
      <c r="D33" s="168"/>
      <c r="E33" s="168"/>
      <c r="F33" s="168"/>
    </row>
    <row r="34" spans="1:6" ht="18" customHeight="1" x14ac:dyDescent="0.25">
      <c r="A34" s="168" t="s">
        <v>81</v>
      </c>
      <c r="B34" s="168"/>
      <c r="C34" s="168"/>
      <c r="D34" s="168"/>
      <c r="E34" s="168"/>
      <c r="F34" s="168"/>
    </row>
    <row r="35" spans="1:6" ht="18" customHeight="1" x14ac:dyDescent="0.25">
      <c r="A35" s="168" t="s">
        <v>186</v>
      </c>
      <c r="B35" s="168"/>
      <c r="C35" s="168"/>
      <c r="D35" s="168"/>
      <c r="E35" s="168"/>
      <c r="F35" s="168"/>
    </row>
    <row r="36" spans="1:6" ht="18" customHeight="1" x14ac:dyDescent="0.25">
      <c r="A36" s="168" t="s">
        <v>82</v>
      </c>
      <c r="B36" s="168"/>
      <c r="C36" s="168"/>
      <c r="D36" s="168"/>
      <c r="E36" s="168"/>
      <c r="F36" s="168"/>
    </row>
    <row r="37" spans="1:6" ht="18" customHeight="1" x14ac:dyDescent="0.25">
      <c r="A37" s="168" t="s">
        <v>83</v>
      </c>
      <c r="B37" s="168"/>
      <c r="C37" s="168"/>
      <c r="D37" s="168"/>
      <c r="E37" s="168"/>
      <c r="F37" s="168"/>
    </row>
  </sheetData>
  <mergeCells count="19">
    <mergeCell ref="A24:F24"/>
    <mergeCell ref="A2:B3"/>
    <mergeCell ref="C2:F3"/>
    <mergeCell ref="A8:F11"/>
    <mergeCell ref="A14:F14"/>
    <mergeCell ref="B15:E15"/>
    <mergeCell ref="A37:F37"/>
    <mergeCell ref="A25:F25"/>
    <mergeCell ref="A26:F26"/>
    <mergeCell ref="A32:F32"/>
    <mergeCell ref="A33:F33"/>
    <mergeCell ref="A34:F34"/>
    <mergeCell ref="A36:F36"/>
    <mergeCell ref="A27:F27"/>
    <mergeCell ref="A28:F28"/>
    <mergeCell ref="A29:F29"/>
    <mergeCell ref="A30:F30"/>
    <mergeCell ref="A31:F31"/>
    <mergeCell ref="A35:F35"/>
  </mergeCells>
  <hyperlinks>
    <hyperlink ref="A26:F26" location="DGE!A1" display="Dirección General de Evaluación "/>
    <hyperlink ref="A27:F27" location="DGEALSUPFM!A1" display=" Dirección General de Enlace con Autoridades Laborales, Sindicatos, Universidades, Personas Físicas y Morales"/>
    <hyperlink ref="A28:F28" location="DGEPPOED!A1" display="Dirección General de Enlace con Partidos Políticos, Organismos Electorales y Descentralizados"/>
    <hyperlink ref="A29:F29" location="DGEOAEPEFFF!A1" display="Dirección General de Enlace con Organismos Públicos Autónomos, Empresas Paraestatales, Entidades Financieras, Fondos y Fideicomisos"/>
    <hyperlink ref="A30:F30" location="DGEPLJ!A1" display="Dirección General de Enlace con los Poderes Legislativo y Judicial"/>
    <hyperlink ref="A31:F31" location="DGEAPCTA!A1" display="Dirección General de Enlace con la Administración Pública Centralizada y Tribunales Administrativos"/>
    <hyperlink ref="A32:F32" location="DGNC!A1" display="Dirección General de Normatividad y Consulta"/>
    <hyperlink ref="A33:F33" location="DGIV!A1" display="Dirección General de Investigación y Verificación"/>
    <hyperlink ref="A34:F34" location="DGPDS!A1" display="Dirección General de Protección de Derechos y Sanción"/>
    <hyperlink ref="A36:F36" location="DGAP!A1" display="Dirección General de Atención al Pleno"/>
    <hyperlink ref="A37:F37" location="DGCR!A1" display="Dirección General de Cumplimientos y Responsabilidades"/>
    <hyperlink ref="A35:F35" location="DGEIV!A1" display="Dirección General de Evaluación, Investigación y Verificación del Sector Público"/>
  </hyperlinks>
  <pageMargins left="0.74803149606299213" right="0.74803149606299213" top="0.98425196850393704" bottom="0.98425196850393704" header="0.51181102362204722" footer="0.51181102362204722"/>
  <pageSetup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2"/>
  <sheetViews>
    <sheetView showGridLines="0" zoomScale="85" zoomScaleNormal="85" zoomScaleSheetLayoutView="100" workbookViewId="0">
      <selection sqref="A1:C1"/>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42" customWidth="1"/>
    <col min="8" max="16384" width="11.42578125" style="14"/>
  </cols>
  <sheetData>
    <row r="1" spans="1:7" ht="18" customHeight="1" thickBot="1" x14ac:dyDescent="0.3">
      <c r="A1" s="223" t="s">
        <v>0</v>
      </c>
      <c r="B1" s="223"/>
      <c r="C1" s="223"/>
      <c r="D1" s="224" t="s">
        <v>1164</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84</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112</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85</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39" t="s">
        <v>194</v>
      </c>
      <c r="B13" s="239"/>
      <c r="C13" s="239"/>
      <c r="D13" s="239"/>
      <c r="E13" s="239"/>
      <c r="F13" s="239"/>
      <c r="G13" s="239"/>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7" ht="18" customHeight="1" x14ac:dyDescent="0.25">
      <c r="A17" s="238" t="s">
        <v>8</v>
      </c>
      <c r="B17" s="238"/>
      <c r="C17" s="239" t="s">
        <v>45</v>
      </c>
      <c r="D17" s="239"/>
      <c r="E17" s="239"/>
      <c r="F17" s="239"/>
      <c r="G17" s="239"/>
    </row>
    <row r="18" spans="1:7" ht="18" customHeight="1" x14ac:dyDescent="0.25">
      <c r="A18" s="238" t="s">
        <v>9</v>
      </c>
      <c r="B18" s="238"/>
      <c r="C18" s="239" t="s">
        <v>44</v>
      </c>
      <c r="D18" s="239"/>
      <c r="E18" s="239"/>
      <c r="F18" s="239"/>
      <c r="G18" s="239"/>
    </row>
    <row r="19" spans="1:7" ht="16.5" customHeight="1" x14ac:dyDescent="0.25">
      <c r="A19" s="226" t="s">
        <v>10</v>
      </c>
      <c r="B19" s="227"/>
      <c r="C19" s="227"/>
      <c r="D19" s="227"/>
      <c r="E19" s="227"/>
      <c r="F19" s="227"/>
      <c r="G19" s="228"/>
    </row>
    <row r="20" spans="1:7" ht="16.5" customHeight="1" x14ac:dyDescent="0.25">
      <c r="A20" s="243"/>
      <c r="B20" s="244"/>
      <c r="C20" s="245" t="s">
        <v>11</v>
      </c>
      <c r="D20" s="246"/>
      <c r="E20" s="15" t="s">
        <v>12</v>
      </c>
      <c r="F20" s="15" t="s">
        <v>13</v>
      </c>
      <c r="G20" s="16" t="s">
        <v>14</v>
      </c>
    </row>
    <row r="21" spans="1:7" ht="16.5" customHeight="1" x14ac:dyDescent="0.25">
      <c r="A21" s="243"/>
      <c r="B21" s="244"/>
      <c r="C21" s="247" t="s">
        <v>15</v>
      </c>
      <c r="D21" s="248"/>
      <c r="E21" s="17" t="s">
        <v>15</v>
      </c>
      <c r="F21" s="17" t="s">
        <v>15</v>
      </c>
      <c r="G21" s="18" t="s">
        <v>16</v>
      </c>
    </row>
    <row r="22" spans="1:7" ht="16.5" customHeight="1" x14ac:dyDescent="0.25">
      <c r="A22" s="212" t="s">
        <v>54</v>
      </c>
      <c r="B22" s="212"/>
      <c r="C22" s="249">
        <f>'E001'!B20</f>
        <v>370.95998900000001</v>
      </c>
      <c r="D22" s="250"/>
      <c r="E22" s="19">
        <f>'E001'!C20</f>
        <v>168.621681</v>
      </c>
      <c r="F22" s="19">
        <f>'E001'!D20</f>
        <v>157.73645572000001</v>
      </c>
      <c r="G22" s="20">
        <f>F22/C22*100</f>
        <v>42.521150635466512</v>
      </c>
    </row>
    <row r="23" spans="1:7" ht="16.5" customHeight="1" x14ac:dyDescent="0.25">
      <c r="A23" s="212" t="s">
        <v>17</v>
      </c>
      <c r="B23" s="212"/>
      <c r="C23" s="251">
        <f>'E001'!B21</f>
        <v>367.94574018000003</v>
      </c>
      <c r="D23" s="252"/>
      <c r="E23" s="43">
        <f>'E001'!C21</f>
        <v>165.95643218000001</v>
      </c>
      <c r="F23" s="19">
        <f>'E001'!D21</f>
        <v>157.73645572000001</v>
      </c>
      <c r="G23" s="20">
        <f>F23/C23*100</f>
        <v>42.86948821389668</v>
      </c>
    </row>
    <row r="24" spans="1:7" ht="16.5" customHeight="1" x14ac:dyDescent="0.25">
      <c r="A24" s="226" t="s">
        <v>18</v>
      </c>
      <c r="B24" s="227"/>
      <c r="C24" s="227"/>
      <c r="D24" s="227"/>
      <c r="E24" s="227"/>
      <c r="F24" s="227"/>
      <c r="G24" s="228"/>
    </row>
    <row r="25" spans="1:7" ht="16.5" customHeight="1" x14ac:dyDescent="0.25">
      <c r="A25" s="219" t="s">
        <v>195</v>
      </c>
      <c r="B25" s="220"/>
      <c r="C25" s="220"/>
      <c r="D25" s="220"/>
      <c r="E25" s="220"/>
      <c r="F25" s="220"/>
      <c r="G25" s="221"/>
    </row>
    <row r="26" spans="1:7" ht="16.5" customHeight="1" x14ac:dyDescent="0.25">
      <c r="A26" s="222" t="s">
        <v>19</v>
      </c>
      <c r="B26" s="222"/>
      <c r="C26" s="222"/>
      <c r="D26" s="222"/>
      <c r="E26" s="222"/>
      <c r="F26" s="222" t="s">
        <v>20</v>
      </c>
      <c r="G26" s="222"/>
    </row>
    <row r="27" spans="1:7" ht="16.5" x14ac:dyDescent="0.25">
      <c r="A27" s="212" t="s">
        <v>21</v>
      </c>
      <c r="B27" s="212" t="s">
        <v>22</v>
      </c>
      <c r="C27" s="212" t="s">
        <v>29</v>
      </c>
      <c r="D27" s="212" t="s">
        <v>23</v>
      </c>
      <c r="E27" s="212" t="s">
        <v>24</v>
      </c>
      <c r="F27" s="22" t="s">
        <v>25</v>
      </c>
      <c r="G27" s="23">
        <v>5.5</v>
      </c>
    </row>
    <row r="28" spans="1:7" ht="16.5" x14ac:dyDescent="0.25">
      <c r="A28" s="212"/>
      <c r="B28" s="212"/>
      <c r="C28" s="212"/>
      <c r="D28" s="212"/>
      <c r="E28" s="212"/>
      <c r="F28" s="24" t="s">
        <v>33</v>
      </c>
      <c r="G28" s="25">
        <f>G27</f>
        <v>5.5</v>
      </c>
    </row>
    <row r="29" spans="1:7" ht="16.5" x14ac:dyDescent="0.25">
      <c r="A29" s="212"/>
      <c r="B29" s="212"/>
      <c r="C29" s="212"/>
      <c r="D29" s="212"/>
      <c r="E29" s="212"/>
      <c r="F29" s="22" t="s">
        <v>26</v>
      </c>
      <c r="G29" s="23" t="s">
        <v>52</v>
      </c>
    </row>
    <row r="30" spans="1:7" ht="33" x14ac:dyDescent="0.25">
      <c r="A30" s="212"/>
      <c r="B30" s="212"/>
      <c r="C30" s="212"/>
      <c r="D30" s="212"/>
      <c r="E30" s="212"/>
      <c r="F30" s="31" t="s">
        <v>34</v>
      </c>
      <c r="G30" s="25" t="s">
        <v>52</v>
      </c>
    </row>
    <row r="31" spans="1:7" ht="16.5" x14ac:dyDescent="0.25">
      <c r="A31" s="212"/>
      <c r="B31" s="212"/>
      <c r="C31" s="212"/>
      <c r="D31" s="212"/>
      <c r="E31" s="212"/>
      <c r="F31" s="22" t="s">
        <v>27</v>
      </c>
      <c r="G31" s="25" t="s">
        <v>52</v>
      </c>
    </row>
    <row r="32" spans="1:7" ht="173.25" x14ac:dyDescent="0.25">
      <c r="A32" s="60" t="s">
        <v>638</v>
      </c>
      <c r="B32" s="60" t="s">
        <v>640</v>
      </c>
      <c r="C32" s="50" t="s">
        <v>639</v>
      </c>
      <c r="D32" s="50" t="s">
        <v>53</v>
      </c>
      <c r="E32" s="50" t="s">
        <v>48</v>
      </c>
      <c r="F32" s="22" t="s">
        <v>36</v>
      </c>
      <c r="G32" s="25" t="s">
        <v>52</v>
      </c>
    </row>
    <row r="33" spans="1:7" ht="16.5" x14ac:dyDescent="0.25">
      <c r="A33" s="219" t="s">
        <v>197</v>
      </c>
      <c r="B33" s="220"/>
      <c r="C33" s="220"/>
      <c r="D33" s="220"/>
      <c r="E33" s="220"/>
      <c r="F33" s="220"/>
      <c r="G33" s="221"/>
    </row>
    <row r="34" spans="1:7" ht="16.5" x14ac:dyDescent="0.25">
      <c r="A34" s="222" t="s">
        <v>19</v>
      </c>
      <c r="B34" s="222"/>
      <c r="C34" s="222"/>
      <c r="D34" s="222"/>
      <c r="E34" s="222"/>
      <c r="F34" s="222" t="s">
        <v>20</v>
      </c>
      <c r="G34" s="222"/>
    </row>
    <row r="35" spans="1:7" ht="16.5" x14ac:dyDescent="0.25">
      <c r="A35" s="212" t="s">
        <v>21</v>
      </c>
      <c r="B35" s="212" t="s">
        <v>22</v>
      </c>
      <c r="C35" s="212" t="s">
        <v>29</v>
      </c>
      <c r="D35" s="212" t="s">
        <v>23</v>
      </c>
      <c r="E35" s="212" t="s">
        <v>24</v>
      </c>
      <c r="F35" s="22" t="s">
        <v>25</v>
      </c>
      <c r="G35" s="23">
        <v>63</v>
      </c>
    </row>
    <row r="36" spans="1:7" ht="16.5" x14ac:dyDescent="0.25">
      <c r="A36" s="212"/>
      <c r="B36" s="212"/>
      <c r="C36" s="212"/>
      <c r="D36" s="212"/>
      <c r="E36" s="212"/>
      <c r="F36" s="24" t="s">
        <v>33</v>
      </c>
      <c r="G36" s="25">
        <f>G35</f>
        <v>63</v>
      </c>
    </row>
    <row r="37" spans="1:7" ht="16.5" x14ac:dyDescent="0.25">
      <c r="A37" s="212"/>
      <c r="B37" s="212"/>
      <c r="C37" s="212"/>
      <c r="D37" s="212"/>
      <c r="E37" s="212"/>
      <c r="F37" s="24" t="s">
        <v>26</v>
      </c>
      <c r="G37" s="23" t="s">
        <v>52</v>
      </c>
    </row>
    <row r="38" spans="1:7" ht="33" x14ac:dyDescent="0.25">
      <c r="A38" s="212"/>
      <c r="B38" s="212"/>
      <c r="C38" s="212"/>
      <c r="D38" s="212"/>
      <c r="E38" s="212"/>
      <c r="F38" s="24" t="s">
        <v>34</v>
      </c>
      <c r="G38" s="25" t="s">
        <v>52</v>
      </c>
    </row>
    <row r="39" spans="1:7" ht="16.5" x14ac:dyDescent="0.25">
      <c r="A39" s="212"/>
      <c r="B39" s="212"/>
      <c r="C39" s="212"/>
      <c r="D39" s="212"/>
      <c r="E39" s="212"/>
      <c r="F39" s="24" t="s">
        <v>27</v>
      </c>
      <c r="G39" s="25" t="s">
        <v>52</v>
      </c>
    </row>
    <row r="40" spans="1:7" ht="126" x14ac:dyDescent="0.25">
      <c r="A40" s="60" t="s">
        <v>1113</v>
      </c>
      <c r="B40" s="79" t="s">
        <v>641</v>
      </c>
      <c r="C40" s="60" t="s">
        <v>642</v>
      </c>
      <c r="D40" s="86" t="s">
        <v>53</v>
      </c>
      <c r="E40" s="84" t="s">
        <v>48</v>
      </c>
      <c r="F40" s="24" t="s">
        <v>36</v>
      </c>
      <c r="G40" s="25" t="s">
        <v>52</v>
      </c>
    </row>
    <row r="41" spans="1:7" s="26" customFormat="1" ht="16.5" x14ac:dyDescent="0.25">
      <c r="A41" s="219" t="s">
        <v>198</v>
      </c>
      <c r="B41" s="220"/>
      <c r="C41" s="220"/>
      <c r="D41" s="220"/>
      <c r="E41" s="220"/>
      <c r="F41" s="220"/>
      <c r="G41" s="221"/>
    </row>
    <row r="42" spans="1:7" s="26" customFormat="1" ht="16.5" x14ac:dyDescent="0.25">
      <c r="A42" s="222" t="s">
        <v>19</v>
      </c>
      <c r="B42" s="222"/>
      <c r="C42" s="222"/>
      <c r="D42" s="222"/>
      <c r="E42" s="222"/>
      <c r="F42" s="222" t="s">
        <v>20</v>
      </c>
      <c r="G42" s="222"/>
    </row>
    <row r="43" spans="1:7" s="143" customFormat="1" ht="16.5" x14ac:dyDescent="0.25">
      <c r="A43" s="215" t="s">
        <v>21</v>
      </c>
      <c r="B43" s="215" t="s">
        <v>22</v>
      </c>
      <c r="C43" s="215" t="s">
        <v>29</v>
      </c>
      <c r="D43" s="215" t="s">
        <v>23</v>
      </c>
      <c r="E43" s="215" t="s">
        <v>24</v>
      </c>
      <c r="F43" s="141" t="s">
        <v>25</v>
      </c>
      <c r="G43" s="142">
        <v>100</v>
      </c>
    </row>
    <row r="44" spans="1:7" s="143" customFormat="1" ht="16.5" x14ac:dyDescent="0.25">
      <c r="A44" s="215"/>
      <c r="B44" s="215"/>
      <c r="C44" s="215"/>
      <c r="D44" s="215"/>
      <c r="E44" s="215"/>
      <c r="F44" s="141" t="s">
        <v>33</v>
      </c>
      <c r="G44" s="132">
        <f>G43</f>
        <v>100</v>
      </c>
    </row>
    <row r="45" spans="1:7" s="143" customFormat="1" ht="16.5" x14ac:dyDescent="0.25">
      <c r="A45" s="215"/>
      <c r="B45" s="215"/>
      <c r="C45" s="215"/>
      <c r="D45" s="215"/>
      <c r="E45" s="215"/>
      <c r="F45" s="141" t="s">
        <v>26</v>
      </c>
      <c r="G45" s="142" t="s">
        <v>52</v>
      </c>
    </row>
    <row r="46" spans="1:7" s="143" customFormat="1" ht="33" x14ac:dyDescent="0.25">
      <c r="A46" s="215"/>
      <c r="B46" s="215"/>
      <c r="C46" s="215"/>
      <c r="D46" s="215"/>
      <c r="E46" s="215"/>
      <c r="F46" s="141" t="s">
        <v>34</v>
      </c>
      <c r="G46" s="132" t="s">
        <v>52</v>
      </c>
    </row>
    <row r="47" spans="1:7" s="143" customFormat="1" ht="16.5" x14ac:dyDescent="0.25">
      <c r="A47" s="215"/>
      <c r="B47" s="215"/>
      <c r="C47" s="215"/>
      <c r="D47" s="215"/>
      <c r="E47" s="215"/>
      <c r="F47" s="141" t="s">
        <v>27</v>
      </c>
      <c r="G47" s="132" t="s">
        <v>52</v>
      </c>
    </row>
    <row r="48" spans="1:7" s="143" customFormat="1" ht="78.75" x14ac:dyDescent="0.25">
      <c r="A48" s="144" t="s">
        <v>644</v>
      </c>
      <c r="B48" s="144" t="s">
        <v>643</v>
      </c>
      <c r="C48" s="144" t="s">
        <v>1114</v>
      </c>
      <c r="D48" s="145" t="s">
        <v>49</v>
      </c>
      <c r="E48" s="145" t="s">
        <v>48</v>
      </c>
      <c r="F48" s="141" t="s">
        <v>36</v>
      </c>
      <c r="G48" s="132" t="s">
        <v>52</v>
      </c>
    </row>
    <row r="49" spans="1:7" s="143" customFormat="1" ht="16.5" x14ac:dyDescent="0.25">
      <c r="A49" s="216" t="s">
        <v>21</v>
      </c>
      <c r="B49" s="216" t="s">
        <v>22</v>
      </c>
      <c r="C49" s="216" t="s">
        <v>29</v>
      </c>
      <c r="D49" s="216" t="s">
        <v>23</v>
      </c>
      <c r="E49" s="216" t="s">
        <v>24</v>
      </c>
      <c r="F49" s="141" t="s">
        <v>25</v>
      </c>
      <c r="G49" s="142">
        <v>95</v>
      </c>
    </row>
    <row r="50" spans="1:7" ht="16.5" x14ac:dyDescent="0.25">
      <c r="A50" s="217"/>
      <c r="B50" s="217"/>
      <c r="C50" s="217"/>
      <c r="D50" s="217"/>
      <c r="E50" s="217"/>
      <c r="F50" s="24" t="s">
        <v>33</v>
      </c>
      <c r="G50" s="25">
        <f>G49</f>
        <v>95</v>
      </c>
    </row>
    <row r="51" spans="1:7" ht="16.5" x14ac:dyDescent="0.25">
      <c r="A51" s="217"/>
      <c r="B51" s="217"/>
      <c r="C51" s="217"/>
      <c r="D51" s="217"/>
      <c r="E51" s="217"/>
      <c r="F51" s="24" t="s">
        <v>26</v>
      </c>
      <c r="G51" s="23" t="s">
        <v>52</v>
      </c>
    </row>
    <row r="52" spans="1:7" ht="33" x14ac:dyDescent="0.25">
      <c r="A52" s="217"/>
      <c r="B52" s="217"/>
      <c r="C52" s="217"/>
      <c r="D52" s="217"/>
      <c r="E52" s="217"/>
      <c r="F52" s="24" t="s">
        <v>34</v>
      </c>
      <c r="G52" s="25" t="s">
        <v>52</v>
      </c>
    </row>
    <row r="53" spans="1:7" ht="16.5" x14ac:dyDescent="0.25">
      <c r="A53" s="218"/>
      <c r="B53" s="218"/>
      <c r="C53" s="218"/>
      <c r="D53" s="218"/>
      <c r="E53" s="218"/>
      <c r="F53" s="24" t="s">
        <v>27</v>
      </c>
      <c r="G53" s="25" t="s">
        <v>52</v>
      </c>
    </row>
    <row r="54" spans="1:7" ht="78.75" x14ac:dyDescent="0.25">
      <c r="A54" s="60" t="s">
        <v>646</v>
      </c>
      <c r="B54" s="60" t="s">
        <v>645</v>
      </c>
      <c r="C54" s="60" t="s">
        <v>1115</v>
      </c>
      <c r="D54" s="50" t="s">
        <v>49</v>
      </c>
      <c r="E54" s="50" t="s">
        <v>647</v>
      </c>
      <c r="F54" s="24" t="s">
        <v>36</v>
      </c>
      <c r="G54" s="25" t="s">
        <v>52</v>
      </c>
    </row>
    <row r="55" spans="1:7" ht="16.5" x14ac:dyDescent="0.25">
      <c r="A55" s="216" t="s">
        <v>21</v>
      </c>
      <c r="B55" s="216" t="s">
        <v>22</v>
      </c>
      <c r="C55" s="216" t="s">
        <v>29</v>
      </c>
      <c r="D55" s="216" t="s">
        <v>23</v>
      </c>
      <c r="E55" s="216" t="s">
        <v>24</v>
      </c>
      <c r="F55" s="24" t="s">
        <v>25</v>
      </c>
      <c r="G55" s="23">
        <v>95</v>
      </c>
    </row>
    <row r="56" spans="1:7" ht="16.5" x14ac:dyDescent="0.25">
      <c r="A56" s="217"/>
      <c r="B56" s="217"/>
      <c r="C56" s="217"/>
      <c r="D56" s="217"/>
      <c r="E56" s="217"/>
      <c r="F56" s="24" t="s">
        <v>33</v>
      </c>
      <c r="G56" s="25">
        <f>G55</f>
        <v>95</v>
      </c>
    </row>
    <row r="57" spans="1:7" ht="16.5" x14ac:dyDescent="0.25">
      <c r="A57" s="217"/>
      <c r="B57" s="217"/>
      <c r="C57" s="217"/>
      <c r="D57" s="217"/>
      <c r="E57" s="217"/>
      <c r="F57" s="24" t="s">
        <v>26</v>
      </c>
      <c r="G57" s="23" t="s">
        <v>52</v>
      </c>
    </row>
    <row r="58" spans="1:7" ht="33" x14ac:dyDescent="0.25">
      <c r="A58" s="217"/>
      <c r="B58" s="217"/>
      <c r="C58" s="217"/>
      <c r="D58" s="217"/>
      <c r="E58" s="217"/>
      <c r="F58" s="24" t="s">
        <v>34</v>
      </c>
      <c r="G58" s="25" t="s">
        <v>52</v>
      </c>
    </row>
    <row r="59" spans="1:7" ht="16.5" x14ac:dyDescent="0.25">
      <c r="A59" s="218"/>
      <c r="B59" s="218"/>
      <c r="C59" s="218"/>
      <c r="D59" s="218"/>
      <c r="E59" s="218"/>
      <c r="F59" s="24" t="s">
        <v>27</v>
      </c>
      <c r="G59" s="25" t="s">
        <v>52</v>
      </c>
    </row>
    <row r="60" spans="1:7" ht="94.5" x14ac:dyDescent="0.25">
      <c r="A60" s="60" t="s">
        <v>650</v>
      </c>
      <c r="B60" s="60" t="s">
        <v>648</v>
      </c>
      <c r="C60" s="60" t="s">
        <v>649</v>
      </c>
      <c r="D60" s="50" t="s">
        <v>49</v>
      </c>
      <c r="E60" s="50" t="s">
        <v>647</v>
      </c>
      <c r="F60" s="24" t="s">
        <v>36</v>
      </c>
      <c r="G60" s="25" t="s">
        <v>52</v>
      </c>
    </row>
    <row r="61" spans="1:7" ht="16.5" x14ac:dyDescent="0.25">
      <c r="A61" s="216" t="s">
        <v>21</v>
      </c>
      <c r="B61" s="216" t="s">
        <v>22</v>
      </c>
      <c r="C61" s="216" t="s">
        <v>29</v>
      </c>
      <c r="D61" s="216" t="s">
        <v>23</v>
      </c>
      <c r="E61" s="216" t="s">
        <v>24</v>
      </c>
      <c r="F61" s="24" t="s">
        <v>25</v>
      </c>
      <c r="G61" s="23">
        <v>95</v>
      </c>
    </row>
    <row r="62" spans="1:7" ht="16.5" x14ac:dyDescent="0.25">
      <c r="A62" s="217"/>
      <c r="B62" s="217"/>
      <c r="C62" s="217"/>
      <c r="D62" s="217"/>
      <c r="E62" s="217"/>
      <c r="F62" s="24" t="s">
        <v>33</v>
      </c>
      <c r="G62" s="25">
        <f>G61</f>
        <v>95</v>
      </c>
    </row>
    <row r="63" spans="1:7" ht="16.5" x14ac:dyDescent="0.25">
      <c r="A63" s="217"/>
      <c r="B63" s="217"/>
      <c r="C63" s="217"/>
      <c r="D63" s="217"/>
      <c r="E63" s="217"/>
      <c r="F63" s="24" t="s">
        <v>26</v>
      </c>
      <c r="G63" s="23" t="s">
        <v>52</v>
      </c>
    </row>
    <row r="64" spans="1:7" ht="33" x14ac:dyDescent="0.25">
      <c r="A64" s="217"/>
      <c r="B64" s="217"/>
      <c r="C64" s="217"/>
      <c r="D64" s="217"/>
      <c r="E64" s="217"/>
      <c r="F64" s="24" t="s">
        <v>34</v>
      </c>
      <c r="G64" s="25" t="s">
        <v>52</v>
      </c>
    </row>
    <row r="65" spans="1:7" ht="16.5" x14ac:dyDescent="0.25">
      <c r="A65" s="218"/>
      <c r="B65" s="218"/>
      <c r="C65" s="218"/>
      <c r="D65" s="218"/>
      <c r="E65" s="218"/>
      <c r="F65" s="24" t="s">
        <v>27</v>
      </c>
      <c r="G65" s="25" t="s">
        <v>52</v>
      </c>
    </row>
    <row r="66" spans="1:7" ht="78.75" x14ac:dyDescent="0.25">
      <c r="A66" s="79" t="s">
        <v>653</v>
      </c>
      <c r="B66" s="79" t="s">
        <v>651</v>
      </c>
      <c r="C66" s="60" t="s">
        <v>652</v>
      </c>
      <c r="D66" s="85" t="s">
        <v>49</v>
      </c>
      <c r="E66" s="84" t="s">
        <v>647</v>
      </c>
      <c r="F66" s="24" t="s">
        <v>36</v>
      </c>
      <c r="G66" s="25" t="s">
        <v>52</v>
      </c>
    </row>
    <row r="67" spans="1:7" ht="16.5" x14ac:dyDescent="0.25">
      <c r="A67" s="216" t="s">
        <v>21</v>
      </c>
      <c r="B67" s="216" t="s">
        <v>22</v>
      </c>
      <c r="C67" s="216" t="s">
        <v>29</v>
      </c>
      <c r="D67" s="216" t="s">
        <v>23</v>
      </c>
      <c r="E67" s="216" t="s">
        <v>24</v>
      </c>
      <c r="F67" s="24" t="s">
        <v>25</v>
      </c>
      <c r="G67" s="23">
        <v>95</v>
      </c>
    </row>
    <row r="68" spans="1:7" ht="16.5" x14ac:dyDescent="0.25">
      <c r="A68" s="217"/>
      <c r="B68" s="217"/>
      <c r="C68" s="217"/>
      <c r="D68" s="217"/>
      <c r="E68" s="217"/>
      <c r="F68" s="24" t="s">
        <v>33</v>
      </c>
      <c r="G68" s="25">
        <f>G67</f>
        <v>95</v>
      </c>
    </row>
    <row r="69" spans="1:7" ht="16.5" x14ac:dyDescent="0.25">
      <c r="A69" s="217"/>
      <c r="B69" s="217"/>
      <c r="C69" s="217"/>
      <c r="D69" s="217"/>
      <c r="E69" s="217"/>
      <c r="F69" s="24" t="s">
        <v>26</v>
      </c>
      <c r="G69" s="23" t="s">
        <v>52</v>
      </c>
    </row>
    <row r="70" spans="1:7" ht="33" x14ac:dyDescent="0.25">
      <c r="A70" s="217"/>
      <c r="B70" s="217"/>
      <c r="C70" s="217"/>
      <c r="D70" s="217"/>
      <c r="E70" s="217"/>
      <c r="F70" s="24" t="s">
        <v>34</v>
      </c>
      <c r="G70" s="25" t="s">
        <v>52</v>
      </c>
    </row>
    <row r="71" spans="1:7" ht="16.5" x14ac:dyDescent="0.25">
      <c r="A71" s="218"/>
      <c r="B71" s="218"/>
      <c r="C71" s="218"/>
      <c r="D71" s="218"/>
      <c r="E71" s="218"/>
      <c r="F71" s="24" t="s">
        <v>27</v>
      </c>
      <c r="G71" s="25" t="s">
        <v>52</v>
      </c>
    </row>
    <row r="72" spans="1:7" ht="78.75" x14ac:dyDescent="0.25">
      <c r="A72" s="81" t="s">
        <v>655</v>
      </c>
      <c r="B72" s="79" t="s">
        <v>654</v>
      </c>
      <c r="C72" s="60" t="s">
        <v>1116</v>
      </c>
      <c r="D72" s="85" t="s">
        <v>49</v>
      </c>
      <c r="E72" s="84" t="s">
        <v>647</v>
      </c>
      <c r="F72" s="24" t="s">
        <v>36</v>
      </c>
      <c r="G72" s="25" t="s">
        <v>52</v>
      </c>
    </row>
    <row r="73" spans="1:7" ht="16.5" x14ac:dyDescent="0.25">
      <c r="A73" s="212" t="s">
        <v>21</v>
      </c>
      <c r="B73" s="212" t="s">
        <v>22</v>
      </c>
      <c r="C73" s="212" t="s">
        <v>29</v>
      </c>
      <c r="D73" s="212" t="s">
        <v>23</v>
      </c>
      <c r="E73" s="212" t="s">
        <v>24</v>
      </c>
      <c r="F73" s="24" t="s">
        <v>25</v>
      </c>
      <c r="G73" s="23">
        <v>100</v>
      </c>
    </row>
    <row r="74" spans="1:7" ht="16.5" x14ac:dyDescent="0.25">
      <c r="A74" s="212"/>
      <c r="B74" s="212"/>
      <c r="C74" s="212"/>
      <c r="D74" s="212"/>
      <c r="E74" s="212"/>
      <c r="F74" s="24" t="s">
        <v>33</v>
      </c>
      <c r="G74" s="25">
        <f>G73</f>
        <v>100</v>
      </c>
    </row>
    <row r="75" spans="1:7" ht="16.5" x14ac:dyDescent="0.25">
      <c r="A75" s="212"/>
      <c r="B75" s="212"/>
      <c r="C75" s="212"/>
      <c r="D75" s="212"/>
      <c r="E75" s="212"/>
      <c r="F75" s="24" t="s">
        <v>26</v>
      </c>
      <c r="G75" s="23" t="s">
        <v>52</v>
      </c>
    </row>
    <row r="76" spans="1:7" ht="33" x14ac:dyDescent="0.25">
      <c r="A76" s="212"/>
      <c r="B76" s="212"/>
      <c r="C76" s="212"/>
      <c r="D76" s="212"/>
      <c r="E76" s="212"/>
      <c r="F76" s="24" t="s">
        <v>34</v>
      </c>
      <c r="G76" s="25" t="s">
        <v>52</v>
      </c>
    </row>
    <row r="77" spans="1:7" ht="16.5" x14ac:dyDescent="0.25">
      <c r="A77" s="212"/>
      <c r="B77" s="212"/>
      <c r="C77" s="212"/>
      <c r="D77" s="212"/>
      <c r="E77" s="212"/>
      <c r="F77" s="24" t="s">
        <v>27</v>
      </c>
      <c r="G77" s="25" t="s">
        <v>52</v>
      </c>
    </row>
    <row r="78" spans="1:7" ht="47.25" x14ac:dyDescent="0.25">
      <c r="A78" s="60" t="s">
        <v>657</v>
      </c>
      <c r="B78" s="79" t="s">
        <v>656</v>
      </c>
      <c r="C78" s="60" t="s">
        <v>1156</v>
      </c>
      <c r="D78" s="85" t="s">
        <v>49</v>
      </c>
      <c r="E78" s="84" t="s">
        <v>647</v>
      </c>
      <c r="F78" s="24" t="s">
        <v>36</v>
      </c>
      <c r="G78" s="25" t="s">
        <v>52</v>
      </c>
    </row>
    <row r="79" spans="1:7" ht="16.5" x14ac:dyDescent="0.25">
      <c r="A79" s="216" t="s">
        <v>21</v>
      </c>
      <c r="B79" s="216" t="s">
        <v>22</v>
      </c>
      <c r="C79" s="216" t="s">
        <v>29</v>
      </c>
      <c r="D79" s="216" t="s">
        <v>23</v>
      </c>
      <c r="E79" s="216" t="s">
        <v>24</v>
      </c>
      <c r="F79" s="24" t="s">
        <v>25</v>
      </c>
      <c r="G79" s="23">
        <v>95</v>
      </c>
    </row>
    <row r="80" spans="1:7" ht="16.5" x14ac:dyDescent="0.25">
      <c r="A80" s="217"/>
      <c r="B80" s="217"/>
      <c r="C80" s="217"/>
      <c r="D80" s="217"/>
      <c r="E80" s="217"/>
      <c r="F80" s="24" t="s">
        <v>33</v>
      </c>
      <c r="G80" s="25">
        <f>G79</f>
        <v>95</v>
      </c>
    </row>
    <row r="81" spans="1:7" ht="16.5" x14ac:dyDescent="0.25">
      <c r="A81" s="217"/>
      <c r="B81" s="217"/>
      <c r="C81" s="217"/>
      <c r="D81" s="217"/>
      <c r="E81" s="217"/>
      <c r="F81" s="24" t="s">
        <v>26</v>
      </c>
      <c r="G81" s="23" t="s">
        <v>52</v>
      </c>
    </row>
    <row r="82" spans="1:7" ht="33" x14ac:dyDescent="0.25">
      <c r="A82" s="217"/>
      <c r="B82" s="217"/>
      <c r="C82" s="217"/>
      <c r="D82" s="217"/>
      <c r="E82" s="217"/>
      <c r="F82" s="24" t="s">
        <v>34</v>
      </c>
      <c r="G82" s="25" t="s">
        <v>52</v>
      </c>
    </row>
    <row r="83" spans="1:7" ht="16.5" x14ac:dyDescent="0.25">
      <c r="A83" s="218"/>
      <c r="B83" s="218"/>
      <c r="C83" s="218"/>
      <c r="D83" s="218"/>
      <c r="E83" s="218"/>
      <c r="F83" s="24" t="s">
        <v>27</v>
      </c>
      <c r="G83" s="25" t="s">
        <v>52</v>
      </c>
    </row>
    <row r="84" spans="1:7" ht="78.75" x14ac:dyDescent="0.25">
      <c r="A84" s="60" t="s">
        <v>659</v>
      </c>
      <c r="B84" s="79" t="s">
        <v>658</v>
      </c>
      <c r="C84" s="60" t="s">
        <v>1117</v>
      </c>
      <c r="D84" s="85" t="s">
        <v>49</v>
      </c>
      <c r="E84" s="84" t="s">
        <v>647</v>
      </c>
      <c r="F84" s="24" t="s">
        <v>36</v>
      </c>
      <c r="G84" s="25" t="s">
        <v>52</v>
      </c>
    </row>
    <row r="85" spans="1:7" ht="16.5" x14ac:dyDescent="0.25">
      <c r="A85" s="216" t="s">
        <v>21</v>
      </c>
      <c r="B85" s="216" t="s">
        <v>22</v>
      </c>
      <c r="C85" s="216" t="s">
        <v>29</v>
      </c>
      <c r="D85" s="216" t="s">
        <v>23</v>
      </c>
      <c r="E85" s="216" t="s">
        <v>24</v>
      </c>
      <c r="F85" s="24" t="s">
        <v>25</v>
      </c>
      <c r="G85" s="23">
        <v>100</v>
      </c>
    </row>
    <row r="86" spans="1:7" ht="16.5" x14ac:dyDescent="0.25">
      <c r="A86" s="217"/>
      <c r="B86" s="217"/>
      <c r="C86" s="217"/>
      <c r="D86" s="217"/>
      <c r="E86" s="217"/>
      <c r="F86" s="24" t="s">
        <v>33</v>
      </c>
      <c r="G86" s="25">
        <f>G85</f>
        <v>100</v>
      </c>
    </row>
    <row r="87" spans="1:7" ht="16.5" x14ac:dyDescent="0.25">
      <c r="A87" s="217"/>
      <c r="B87" s="217"/>
      <c r="C87" s="217"/>
      <c r="D87" s="217"/>
      <c r="E87" s="217"/>
      <c r="F87" s="24" t="s">
        <v>26</v>
      </c>
      <c r="G87" s="23" t="s">
        <v>52</v>
      </c>
    </row>
    <row r="88" spans="1:7" ht="33" x14ac:dyDescent="0.25">
      <c r="A88" s="217"/>
      <c r="B88" s="217"/>
      <c r="C88" s="217"/>
      <c r="D88" s="217"/>
      <c r="E88" s="217"/>
      <c r="F88" s="24" t="s">
        <v>34</v>
      </c>
      <c r="G88" s="25" t="s">
        <v>52</v>
      </c>
    </row>
    <row r="89" spans="1:7" ht="16.5" x14ac:dyDescent="0.25">
      <c r="A89" s="218"/>
      <c r="B89" s="218"/>
      <c r="C89" s="218"/>
      <c r="D89" s="218"/>
      <c r="E89" s="218"/>
      <c r="F89" s="24" t="s">
        <v>27</v>
      </c>
      <c r="G89" s="25" t="s">
        <v>52</v>
      </c>
    </row>
    <row r="90" spans="1:7" ht="63" x14ac:dyDescent="0.25">
      <c r="A90" s="62" t="s">
        <v>661</v>
      </c>
      <c r="B90" s="79" t="s">
        <v>660</v>
      </c>
      <c r="C90" s="60" t="s">
        <v>1157</v>
      </c>
      <c r="D90" s="85" t="s">
        <v>49</v>
      </c>
      <c r="E90" s="84" t="s">
        <v>647</v>
      </c>
      <c r="F90" s="24" t="s">
        <v>36</v>
      </c>
      <c r="G90" s="25" t="s">
        <v>52</v>
      </c>
    </row>
    <row r="91" spans="1:7" ht="16.5" x14ac:dyDescent="0.25">
      <c r="A91" s="216" t="s">
        <v>21</v>
      </c>
      <c r="B91" s="216" t="s">
        <v>22</v>
      </c>
      <c r="C91" s="216" t="s">
        <v>29</v>
      </c>
      <c r="D91" s="216" t="s">
        <v>23</v>
      </c>
      <c r="E91" s="216" t="s">
        <v>24</v>
      </c>
      <c r="F91" s="24" t="s">
        <v>25</v>
      </c>
      <c r="G91" s="23">
        <v>97</v>
      </c>
    </row>
    <row r="92" spans="1:7" ht="16.5" x14ac:dyDescent="0.25">
      <c r="A92" s="217"/>
      <c r="B92" s="217"/>
      <c r="C92" s="217"/>
      <c r="D92" s="217"/>
      <c r="E92" s="217"/>
      <c r="F92" s="24" t="s">
        <v>33</v>
      </c>
      <c r="G92" s="25">
        <f>G91</f>
        <v>97</v>
      </c>
    </row>
    <row r="93" spans="1:7" ht="16.5" x14ac:dyDescent="0.25">
      <c r="A93" s="217"/>
      <c r="B93" s="217"/>
      <c r="C93" s="217"/>
      <c r="D93" s="217"/>
      <c r="E93" s="217"/>
      <c r="F93" s="24" t="s">
        <v>26</v>
      </c>
      <c r="G93" s="23" t="s">
        <v>52</v>
      </c>
    </row>
    <row r="94" spans="1:7" ht="33" x14ac:dyDescent="0.25">
      <c r="A94" s="217"/>
      <c r="B94" s="217"/>
      <c r="C94" s="217"/>
      <c r="D94" s="217"/>
      <c r="E94" s="217"/>
      <c r="F94" s="24" t="s">
        <v>34</v>
      </c>
      <c r="G94" s="25" t="s">
        <v>52</v>
      </c>
    </row>
    <row r="95" spans="1:7" ht="16.5" x14ac:dyDescent="0.25">
      <c r="A95" s="218"/>
      <c r="B95" s="218"/>
      <c r="C95" s="218"/>
      <c r="D95" s="218"/>
      <c r="E95" s="218"/>
      <c r="F95" s="24" t="s">
        <v>27</v>
      </c>
      <c r="G95" s="25" t="s">
        <v>52</v>
      </c>
    </row>
    <row r="96" spans="1:7" ht="47.25" x14ac:dyDescent="0.25">
      <c r="A96" s="60" t="s">
        <v>663</v>
      </c>
      <c r="B96" s="60" t="s">
        <v>1158</v>
      </c>
      <c r="C96" s="60" t="s">
        <v>662</v>
      </c>
      <c r="D96" s="50" t="s">
        <v>49</v>
      </c>
      <c r="E96" s="50" t="s">
        <v>664</v>
      </c>
      <c r="F96" s="22" t="s">
        <v>36</v>
      </c>
      <c r="G96" s="25" t="s">
        <v>52</v>
      </c>
    </row>
    <row r="97" spans="1:7" ht="16.5" x14ac:dyDescent="0.25">
      <c r="A97" s="216" t="s">
        <v>21</v>
      </c>
      <c r="B97" s="216" t="s">
        <v>22</v>
      </c>
      <c r="C97" s="216" t="s">
        <v>29</v>
      </c>
      <c r="D97" s="216" t="s">
        <v>23</v>
      </c>
      <c r="E97" s="216" t="s">
        <v>24</v>
      </c>
      <c r="F97" s="24" t="s">
        <v>25</v>
      </c>
      <c r="G97" s="23">
        <v>99</v>
      </c>
    </row>
    <row r="98" spans="1:7" ht="16.5" x14ac:dyDescent="0.25">
      <c r="A98" s="217"/>
      <c r="B98" s="217"/>
      <c r="C98" s="217"/>
      <c r="D98" s="217"/>
      <c r="E98" s="217"/>
      <c r="F98" s="24" t="s">
        <v>33</v>
      </c>
      <c r="G98" s="25">
        <f>G97</f>
        <v>99</v>
      </c>
    </row>
    <row r="99" spans="1:7" ht="16.5" x14ac:dyDescent="0.25">
      <c r="A99" s="217"/>
      <c r="B99" s="217"/>
      <c r="C99" s="217"/>
      <c r="D99" s="217"/>
      <c r="E99" s="217"/>
      <c r="F99" s="24" t="s">
        <v>26</v>
      </c>
      <c r="G99" s="23" t="s">
        <v>52</v>
      </c>
    </row>
    <row r="100" spans="1:7" ht="33" x14ac:dyDescent="0.25">
      <c r="A100" s="217"/>
      <c r="B100" s="217"/>
      <c r="C100" s="217"/>
      <c r="D100" s="217"/>
      <c r="E100" s="217"/>
      <c r="F100" s="24" t="s">
        <v>34</v>
      </c>
      <c r="G100" s="25" t="s">
        <v>52</v>
      </c>
    </row>
    <row r="101" spans="1:7" ht="16.5" x14ac:dyDescent="0.25">
      <c r="A101" s="218"/>
      <c r="B101" s="218"/>
      <c r="C101" s="218"/>
      <c r="D101" s="218"/>
      <c r="E101" s="218"/>
      <c r="F101" s="24" t="s">
        <v>27</v>
      </c>
      <c r="G101" s="25" t="s">
        <v>52</v>
      </c>
    </row>
    <row r="102" spans="1:7" ht="63" x14ac:dyDescent="0.25">
      <c r="A102" s="81" t="s">
        <v>667</v>
      </c>
      <c r="B102" s="79" t="s">
        <v>665</v>
      </c>
      <c r="C102" s="60" t="s">
        <v>666</v>
      </c>
      <c r="D102" s="85" t="s">
        <v>49</v>
      </c>
      <c r="E102" s="84" t="s">
        <v>647</v>
      </c>
      <c r="F102" s="24" t="s">
        <v>36</v>
      </c>
      <c r="G102" s="25" t="s">
        <v>52</v>
      </c>
    </row>
    <row r="103" spans="1:7" s="26" customFormat="1" ht="16.5" x14ac:dyDescent="0.25">
      <c r="A103" s="219" t="s">
        <v>199</v>
      </c>
      <c r="B103" s="220"/>
      <c r="C103" s="220"/>
      <c r="D103" s="220"/>
      <c r="E103" s="220"/>
      <c r="F103" s="220"/>
      <c r="G103" s="221"/>
    </row>
    <row r="104" spans="1:7" s="26" customFormat="1" ht="16.5" x14ac:dyDescent="0.25">
      <c r="A104" s="222" t="s">
        <v>19</v>
      </c>
      <c r="B104" s="222"/>
      <c r="C104" s="222"/>
      <c r="D104" s="222"/>
      <c r="E104" s="222"/>
      <c r="F104" s="222" t="s">
        <v>20</v>
      </c>
      <c r="G104" s="222"/>
    </row>
    <row r="105" spans="1:7" s="146" customFormat="1" ht="16.5" customHeight="1" x14ac:dyDescent="0.25">
      <c r="A105" s="215" t="s">
        <v>21</v>
      </c>
      <c r="B105" s="215" t="s">
        <v>22</v>
      </c>
      <c r="C105" s="215" t="s">
        <v>29</v>
      </c>
      <c r="D105" s="215" t="s">
        <v>23</v>
      </c>
      <c r="E105" s="215" t="s">
        <v>24</v>
      </c>
      <c r="F105" s="141" t="s">
        <v>25</v>
      </c>
      <c r="G105" s="142">
        <v>95</v>
      </c>
    </row>
    <row r="106" spans="1:7" s="146" customFormat="1" ht="16.5" x14ac:dyDescent="0.25">
      <c r="A106" s="215"/>
      <c r="B106" s="215"/>
      <c r="C106" s="215"/>
      <c r="D106" s="215"/>
      <c r="E106" s="215"/>
      <c r="F106" s="141" t="s">
        <v>33</v>
      </c>
      <c r="G106" s="132">
        <f>G105</f>
        <v>95</v>
      </c>
    </row>
    <row r="107" spans="1:7" s="146" customFormat="1" ht="16.5" x14ac:dyDescent="0.25">
      <c r="A107" s="215"/>
      <c r="B107" s="215"/>
      <c r="C107" s="215"/>
      <c r="D107" s="215"/>
      <c r="E107" s="215"/>
      <c r="F107" s="141" t="s">
        <v>26</v>
      </c>
      <c r="G107" s="142" t="s">
        <v>52</v>
      </c>
    </row>
    <row r="108" spans="1:7" s="146" customFormat="1" ht="33" x14ac:dyDescent="0.25">
      <c r="A108" s="215"/>
      <c r="B108" s="215"/>
      <c r="C108" s="215"/>
      <c r="D108" s="215"/>
      <c r="E108" s="215"/>
      <c r="F108" s="141" t="s">
        <v>34</v>
      </c>
      <c r="G108" s="132" t="s">
        <v>52</v>
      </c>
    </row>
    <row r="109" spans="1:7" s="146" customFormat="1" ht="16.5" x14ac:dyDescent="0.25">
      <c r="A109" s="215"/>
      <c r="B109" s="215"/>
      <c r="C109" s="215"/>
      <c r="D109" s="215"/>
      <c r="E109" s="215"/>
      <c r="F109" s="141" t="s">
        <v>27</v>
      </c>
      <c r="G109" s="132" t="s">
        <v>52</v>
      </c>
    </row>
    <row r="110" spans="1:7" s="146" customFormat="1" ht="126" x14ac:dyDescent="0.25">
      <c r="A110" s="37" t="s">
        <v>669</v>
      </c>
      <c r="B110" s="147" t="s">
        <v>668</v>
      </c>
      <c r="C110" s="144" t="s">
        <v>1176</v>
      </c>
      <c r="D110" s="148" t="s">
        <v>49</v>
      </c>
      <c r="E110" s="149" t="s">
        <v>647</v>
      </c>
      <c r="F110" s="141" t="s">
        <v>36</v>
      </c>
      <c r="G110" s="132" t="s">
        <v>52</v>
      </c>
    </row>
    <row r="111" spans="1:7" s="26" customFormat="1" ht="16.5" customHeight="1" x14ac:dyDescent="0.25">
      <c r="A111" s="212" t="s">
        <v>21</v>
      </c>
      <c r="B111" s="212" t="s">
        <v>22</v>
      </c>
      <c r="C111" s="212" t="s">
        <v>29</v>
      </c>
      <c r="D111" s="212" t="s">
        <v>23</v>
      </c>
      <c r="E111" s="212" t="s">
        <v>24</v>
      </c>
      <c r="F111" s="24" t="s">
        <v>25</v>
      </c>
      <c r="G111" s="23">
        <v>95</v>
      </c>
    </row>
    <row r="112" spans="1:7" s="26" customFormat="1" ht="16.5" x14ac:dyDescent="0.25">
      <c r="A112" s="212"/>
      <c r="B112" s="212"/>
      <c r="C112" s="212"/>
      <c r="D112" s="212"/>
      <c r="E112" s="212"/>
      <c r="F112" s="24" t="s">
        <v>33</v>
      </c>
      <c r="G112" s="25">
        <f>G111</f>
        <v>95</v>
      </c>
    </row>
    <row r="113" spans="1:7" s="26" customFormat="1" ht="16.5" x14ac:dyDescent="0.25">
      <c r="A113" s="212"/>
      <c r="B113" s="212"/>
      <c r="C113" s="212"/>
      <c r="D113" s="212"/>
      <c r="E113" s="212"/>
      <c r="F113" s="24" t="s">
        <v>26</v>
      </c>
      <c r="G113" s="25">
        <v>95</v>
      </c>
    </row>
    <row r="114" spans="1:7" s="26" customFormat="1" ht="33" x14ac:dyDescent="0.25">
      <c r="A114" s="212"/>
      <c r="B114" s="212"/>
      <c r="C114" s="212"/>
      <c r="D114" s="212"/>
      <c r="E114" s="212"/>
      <c r="F114" s="24" t="s">
        <v>34</v>
      </c>
      <c r="G114" s="25">
        <f>G113</f>
        <v>95</v>
      </c>
    </row>
    <row r="115" spans="1:7" s="26" customFormat="1" ht="16.5" x14ac:dyDescent="0.25">
      <c r="A115" s="212"/>
      <c r="B115" s="212"/>
      <c r="C115" s="212"/>
      <c r="D115" s="212"/>
      <c r="E115" s="212"/>
      <c r="F115" s="24" t="s">
        <v>27</v>
      </c>
      <c r="G115" s="25">
        <f>(1+1+1+1+1+1)/6*100</f>
        <v>100</v>
      </c>
    </row>
    <row r="116" spans="1:7" s="26" customFormat="1" ht="94.5" x14ac:dyDescent="0.25">
      <c r="A116" s="37" t="s">
        <v>671</v>
      </c>
      <c r="B116" s="37" t="s">
        <v>670</v>
      </c>
      <c r="C116" s="61" t="s">
        <v>1118</v>
      </c>
      <c r="D116" s="84" t="s">
        <v>49</v>
      </c>
      <c r="E116" s="84" t="s">
        <v>50</v>
      </c>
      <c r="F116" s="24" t="s">
        <v>36</v>
      </c>
      <c r="G116" s="25">
        <f>(G115/G113)*100</f>
        <v>105.26315789473684</v>
      </c>
    </row>
    <row r="117" spans="1:7" s="146" customFormat="1" ht="16.5" customHeight="1" x14ac:dyDescent="0.25">
      <c r="A117" s="214" t="s">
        <v>21</v>
      </c>
      <c r="B117" s="214" t="s">
        <v>22</v>
      </c>
      <c r="C117" s="214" t="s">
        <v>29</v>
      </c>
      <c r="D117" s="214" t="s">
        <v>23</v>
      </c>
      <c r="E117" s="215" t="s">
        <v>24</v>
      </c>
      <c r="F117" s="141" t="s">
        <v>25</v>
      </c>
      <c r="G117" s="142">
        <v>95</v>
      </c>
    </row>
    <row r="118" spans="1:7" s="146" customFormat="1" ht="16.5" x14ac:dyDescent="0.25">
      <c r="A118" s="214"/>
      <c r="B118" s="214"/>
      <c r="C118" s="214"/>
      <c r="D118" s="214"/>
      <c r="E118" s="215"/>
      <c r="F118" s="141" t="s">
        <v>33</v>
      </c>
      <c r="G118" s="132">
        <f>G117</f>
        <v>95</v>
      </c>
    </row>
    <row r="119" spans="1:7" s="146" customFormat="1" ht="16.5" x14ac:dyDescent="0.25">
      <c r="A119" s="214"/>
      <c r="B119" s="214"/>
      <c r="C119" s="214"/>
      <c r="D119" s="214"/>
      <c r="E119" s="215"/>
      <c r="F119" s="141" t="s">
        <v>26</v>
      </c>
      <c r="G119" s="142" t="s">
        <v>52</v>
      </c>
    </row>
    <row r="120" spans="1:7" s="146" customFormat="1" ht="33" x14ac:dyDescent="0.25">
      <c r="A120" s="214"/>
      <c r="B120" s="214"/>
      <c r="C120" s="214"/>
      <c r="D120" s="214"/>
      <c r="E120" s="215"/>
      <c r="F120" s="141" t="s">
        <v>34</v>
      </c>
      <c r="G120" s="132" t="s">
        <v>52</v>
      </c>
    </row>
    <row r="121" spans="1:7" s="146" customFormat="1" ht="16.5" x14ac:dyDescent="0.25">
      <c r="A121" s="214"/>
      <c r="B121" s="214"/>
      <c r="C121" s="214"/>
      <c r="D121" s="214"/>
      <c r="E121" s="215"/>
      <c r="F121" s="141" t="s">
        <v>27</v>
      </c>
      <c r="G121" s="132" t="s">
        <v>52</v>
      </c>
    </row>
    <row r="122" spans="1:7" s="146" customFormat="1" ht="78.75" x14ac:dyDescent="0.25">
      <c r="A122" s="32" t="s">
        <v>706</v>
      </c>
      <c r="B122" s="37" t="s">
        <v>704</v>
      </c>
      <c r="C122" s="150" t="s">
        <v>1175</v>
      </c>
      <c r="D122" s="149" t="s">
        <v>49</v>
      </c>
      <c r="E122" s="149" t="s">
        <v>647</v>
      </c>
      <c r="F122" s="141" t="s">
        <v>36</v>
      </c>
      <c r="G122" s="132" t="s">
        <v>52</v>
      </c>
    </row>
    <row r="123" spans="1:7" s="26" customFormat="1" ht="16.5" customHeight="1" x14ac:dyDescent="0.25">
      <c r="A123" s="213" t="s">
        <v>21</v>
      </c>
      <c r="B123" s="213" t="s">
        <v>22</v>
      </c>
      <c r="C123" s="213" t="s">
        <v>29</v>
      </c>
      <c r="D123" s="213" t="s">
        <v>23</v>
      </c>
      <c r="E123" s="212" t="s">
        <v>24</v>
      </c>
      <c r="F123" s="24" t="s">
        <v>25</v>
      </c>
      <c r="G123" s="23">
        <v>95</v>
      </c>
    </row>
    <row r="124" spans="1:7" s="26" customFormat="1" ht="16.5" x14ac:dyDescent="0.25">
      <c r="A124" s="213"/>
      <c r="B124" s="213"/>
      <c r="C124" s="213"/>
      <c r="D124" s="213"/>
      <c r="E124" s="212"/>
      <c r="F124" s="24" t="s">
        <v>33</v>
      </c>
      <c r="G124" s="25">
        <f>G123</f>
        <v>95</v>
      </c>
    </row>
    <row r="125" spans="1:7" s="26" customFormat="1" ht="16.5" x14ac:dyDescent="0.25">
      <c r="A125" s="213"/>
      <c r="B125" s="213"/>
      <c r="C125" s="213"/>
      <c r="D125" s="213"/>
      <c r="E125" s="212"/>
      <c r="F125" s="24" t="s">
        <v>26</v>
      </c>
      <c r="G125" s="25">
        <v>95</v>
      </c>
    </row>
    <row r="126" spans="1:7" s="26" customFormat="1" ht="33" x14ac:dyDescent="0.25">
      <c r="A126" s="213"/>
      <c r="B126" s="213"/>
      <c r="C126" s="213"/>
      <c r="D126" s="213"/>
      <c r="E126" s="212"/>
      <c r="F126" s="24" t="s">
        <v>34</v>
      </c>
      <c r="G126" s="25">
        <f>G125</f>
        <v>95</v>
      </c>
    </row>
    <row r="127" spans="1:7" s="26" customFormat="1" ht="16.5" x14ac:dyDescent="0.25">
      <c r="A127" s="213"/>
      <c r="B127" s="213"/>
      <c r="C127" s="213"/>
      <c r="D127" s="213"/>
      <c r="E127" s="212"/>
      <c r="F127" s="24" t="s">
        <v>27</v>
      </c>
      <c r="G127" s="25">
        <f>(1+1+1)/3*100</f>
        <v>100</v>
      </c>
    </row>
    <row r="128" spans="1:7" s="26" customFormat="1" ht="110.25" x14ac:dyDescent="0.25">
      <c r="A128" s="32" t="s">
        <v>671</v>
      </c>
      <c r="B128" s="32" t="s">
        <v>672</v>
      </c>
      <c r="C128" s="32" t="s">
        <v>673</v>
      </c>
      <c r="D128" s="84" t="s">
        <v>49</v>
      </c>
      <c r="E128" s="84" t="s">
        <v>50</v>
      </c>
      <c r="F128" s="24" t="s">
        <v>36</v>
      </c>
      <c r="G128" s="25">
        <f>(G127/G125)*100</f>
        <v>105.26315789473684</v>
      </c>
    </row>
    <row r="129" spans="1:7" s="146" customFormat="1" ht="16.5" customHeight="1" x14ac:dyDescent="0.25">
      <c r="A129" s="214" t="s">
        <v>21</v>
      </c>
      <c r="B129" s="214" t="s">
        <v>22</v>
      </c>
      <c r="C129" s="214" t="s">
        <v>29</v>
      </c>
      <c r="D129" s="214" t="s">
        <v>23</v>
      </c>
      <c r="E129" s="215" t="s">
        <v>24</v>
      </c>
      <c r="F129" s="141" t="s">
        <v>25</v>
      </c>
      <c r="G129" s="142">
        <v>95</v>
      </c>
    </row>
    <row r="130" spans="1:7" s="146" customFormat="1" ht="16.5" x14ac:dyDescent="0.25">
      <c r="A130" s="214"/>
      <c r="B130" s="214"/>
      <c r="C130" s="214"/>
      <c r="D130" s="214"/>
      <c r="E130" s="215"/>
      <c r="F130" s="141" t="s">
        <v>33</v>
      </c>
      <c r="G130" s="132">
        <f>G129</f>
        <v>95</v>
      </c>
    </row>
    <row r="131" spans="1:7" s="146" customFormat="1" ht="16.5" x14ac:dyDescent="0.25">
      <c r="A131" s="214"/>
      <c r="B131" s="214"/>
      <c r="C131" s="214"/>
      <c r="D131" s="214"/>
      <c r="E131" s="215"/>
      <c r="F131" s="141" t="s">
        <v>26</v>
      </c>
      <c r="G131" s="142" t="s">
        <v>52</v>
      </c>
    </row>
    <row r="132" spans="1:7" s="146" customFormat="1" ht="33" x14ac:dyDescent="0.25">
      <c r="A132" s="214"/>
      <c r="B132" s="214"/>
      <c r="C132" s="214"/>
      <c r="D132" s="214"/>
      <c r="E132" s="215"/>
      <c r="F132" s="141" t="s">
        <v>34</v>
      </c>
      <c r="G132" s="132" t="s">
        <v>52</v>
      </c>
    </row>
    <row r="133" spans="1:7" s="146" customFormat="1" ht="16.5" x14ac:dyDescent="0.25">
      <c r="A133" s="214"/>
      <c r="B133" s="214"/>
      <c r="C133" s="214"/>
      <c r="D133" s="214"/>
      <c r="E133" s="215"/>
      <c r="F133" s="141" t="s">
        <v>27</v>
      </c>
      <c r="G133" s="132" t="s">
        <v>52</v>
      </c>
    </row>
    <row r="134" spans="1:7" s="146" customFormat="1" ht="78.75" x14ac:dyDescent="0.25">
      <c r="A134" s="62" t="s">
        <v>1119</v>
      </c>
      <c r="B134" s="62" t="s">
        <v>674</v>
      </c>
      <c r="C134" s="62" t="s">
        <v>675</v>
      </c>
      <c r="D134" s="149" t="s">
        <v>49</v>
      </c>
      <c r="E134" s="149" t="s">
        <v>647</v>
      </c>
      <c r="F134" s="141" t="s">
        <v>36</v>
      </c>
      <c r="G134" s="132" t="s">
        <v>52</v>
      </c>
    </row>
    <row r="135" spans="1:7" s="26" customFormat="1" ht="16.5" customHeight="1" x14ac:dyDescent="0.25">
      <c r="A135" s="213" t="s">
        <v>21</v>
      </c>
      <c r="B135" s="213" t="s">
        <v>22</v>
      </c>
      <c r="C135" s="213" t="s">
        <v>29</v>
      </c>
      <c r="D135" s="213" t="s">
        <v>23</v>
      </c>
      <c r="E135" s="212" t="s">
        <v>24</v>
      </c>
      <c r="F135" s="24" t="s">
        <v>25</v>
      </c>
      <c r="G135" s="23">
        <v>100</v>
      </c>
    </row>
    <row r="136" spans="1:7" s="26" customFormat="1" ht="16.5" x14ac:dyDescent="0.25">
      <c r="A136" s="213"/>
      <c r="B136" s="213"/>
      <c r="C136" s="213"/>
      <c r="D136" s="213"/>
      <c r="E136" s="212"/>
      <c r="F136" s="24" t="s">
        <v>33</v>
      </c>
      <c r="G136" s="25">
        <f>G135</f>
        <v>100</v>
      </c>
    </row>
    <row r="137" spans="1:7" s="26" customFormat="1" ht="16.5" x14ac:dyDescent="0.25">
      <c r="A137" s="213"/>
      <c r="B137" s="213"/>
      <c r="C137" s="213"/>
      <c r="D137" s="213"/>
      <c r="E137" s="212"/>
      <c r="F137" s="24" t="s">
        <v>26</v>
      </c>
      <c r="G137" s="25">
        <v>100</v>
      </c>
    </row>
    <row r="138" spans="1:7" s="26" customFormat="1" ht="33" x14ac:dyDescent="0.25">
      <c r="A138" s="213"/>
      <c r="B138" s="213"/>
      <c r="C138" s="213"/>
      <c r="D138" s="213"/>
      <c r="E138" s="212"/>
      <c r="F138" s="24" t="s">
        <v>34</v>
      </c>
      <c r="G138" s="25">
        <f>G137</f>
        <v>100</v>
      </c>
    </row>
    <row r="139" spans="1:7" s="26" customFormat="1" ht="16.5" x14ac:dyDescent="0.25">
      <c r="A139" s="213"/>
      <c r="B139" s="213"/>
      <c r="C139" s="213"/>
      <c r="D139" s="213"/>
      <c r="E139" s="212"/>
      <c r="F139" s="24" t="s">
        <v>27</v>
      </c>
      <c r="G139" s="25">
        <f>(1+1+1)/3*100</f>
        <v>100</v>
      </c>
    </row>
    <row r="140" spans="1:7" s="26" customFormat="1" ht="94.5" x14ac:dyDescent="0.25">
      <c r="A140" s="37" t="s">
        <v>671</v>
      </c>
      <c r="B140" s="37" t="s">
        <v>676</v>
      </c>
      <c r="C140" s="37" t="s">
        <v>677</v>
      </c>
      <c r="D140" s="84" t="s">
        <v>49</v>
      </c>
      <c r="E140" s="84" t="s">
        <v>50</v>
      </c>
      <c r="F140" s="24" t="s">
        <v>36</v>
      </c>
      <c r="G140" s="25">
        <f>(G139/G137)*100</f>
        <v>100</v>
      </c>
    </row>
    <row r="141" spans="1:7" s="146" customFormat="1" ht="16.5" customHeight="1" x14ac:dyDescent="0.25">
      <c r="A141" s="215" t="s">
        <v>21</v>
      </c>
      <c r="B141" s="215" t="s">
        <v>22</v>
      </c>
      <c r="C141" s="215" t="s">
        <v>29</v>
      </c>
      <c r="D141" s="215" t="s">
        <v>23</v>
      </c>
      <c r="E141" s="215" t="s">
        <v>24</v>
      </c>
      <c r="F141" s="141" t="s">
        <v>25</v>
      </c>
      <c r="G141" s="142">
        <v>95</v>
      </c>
    </row>
    <row r="142" spans="1:7" s="146" customFormat="1" ht="16.5" x14ac:dyDescent="0.25">
      <c r="A142" s="215"/>
      <c r="B142" s="215"/>
      <c r="C142" s="215"/>
      <c r="D142" s="215"/>
      <c r="E142" s="215"/>
      <c r="F142" s="141" t="s">
        <v>33</v>
      </c>
      <c r="G142" s="132">
        <f>G141</f>
        <v>95</v>
      </c>
    </row>
    <row r="143" spans="1:7" s="143" customFormat="1" ht="16.5" x14ac:dyDescent="0.25">
      <c r="A143" s="215"/>
      <c r="B143" s="215"/>
      <c r="C143" s="215"/>
      <c r="D143" s="215"/>
      <c r="E143" s="215"/>
      <c r="F143" s="141" t="s">
        <v>26</v>
      </c>
      <c r="G143" s="142" t="s">
        <v>52</v>
      </c>
    </row>
    <row r="144" spans="1:7" s="143" customFormat="1" ht="33" x14ac:dyDescent="0.25">
      <c r="A144" s="215"/>
      <c r="B144" s="215"/>
      <c r="C144" s="215"/>
      <c r="D144" s="215"/>
      <c r="E144" s="215"/>
      <c r="F144" s="141" t="s">
        <v>34</v>
      </c>
      <c r="G144" s="132" t="s">
        <v>52</v>
      </c>
    </row>
    <row r="145" spans="1:7" s="143" customFormat="1" ht="16.5" x14ac:dyDescent="0.25">
      <c r="A145" s="215"/>
      <c r="B145" s="215"/>
      <c r="C145" s="215"/>
      <c r="D145" s="215"/>
      <c r="E145" s="215"/>
      <c r="F145" s="141" t="s">
        <v>27</v>
      </c>
      <c r="G145" s="132" t="s">
        <v>52</v>
      </c>
    </row>
    <row r="146" spans="1:7" s="143" customFormat="1" ht="78.75" x14ac:dyDescent="0.25">
      <c r="A146" s="37" t="s">
        <v>680</v>
      </c>
      <c r="B146" s="37" t="s">
        <v>678</v>
      </c>
      <c r="C146" s="37" t="s">
        <v>679</v>
      </c>
      <c r="D146" s="145" t="s">
        <v>49</v>
      </c>
      <c r="E146" s="149" t="s">
        <v>647</v>
      </c>
      <c r="F146" s="141" t="s">
        <v>36</v>
      </c>
      <c r="G146" s="132" t="s">
        <v>52</v>
      </c>
    </row>
    <row r="147" spans="1:7" ht="16.5" customHeight="1" x14ac:dyDescent="0.25">
      <c r="A147" s="212" t="s">
        <v>21</v>
      </c>
      <c r="B147" s="212" t="s">
        <v>22</v>
      </c>
      <c r="C147" s="212" t="s">
        <v>29</v>
      </c>
      <c r="D147" s="212" t="s">
        <v>23</v>
      </c>
      <c r="E147" s="212" t="s">
        <v>24</v>
      </c>
      <c r="F147" s="24" t="s">
        <v>25</v>
      </c>
      <c r="G147" s="23">
        <v>100</v>
      </c>
    </row>
    <row r="148" spans="1:7" ht="16.5" x14ac:dyDescent="0.25">
      <c r="A148" s="212"/>
      <c r="B148" s="212"/>
      <c r="C148" s="212"/>
      <c r="D148" s="212"/>
      <c r="E148" s="212"/>
      <c r="F148" s="24" t="s">
        <v>33</v>
      </c>
      <c r="G148" s="25">
        <f>G147</f>
        <v>100</v>
      </c>
    </row>
    <row r="149" spans="1:7" ht="16.5" x14ac:dyDescent="0.25">
      <c r="A149" s="212"/>
      <c r="B149" s="212"/>
      <c r="C149" s="212"/>
      <c r="D149" s="212"/>
      <c r="E149" s="212"/>
      <c r="F149" s="24" t="s">
        <v>26</v>
      </c>
      <c r="G149" s="23" t="s">
        <v>52</v>
      </c>
    </row>
    <row r="150" spans="1:7" ht="33" x14ac:dyDescent="0.25">
      <c r="A150" s="212"/>
      <c r="B150" s="212"/>
      <c r="C150" s="212"/>
      <c r="D150" s="212"/>
      <c r="E150" s="212"/>
      <c r="F150" s="24" t="s">
        <v>34</v>
      </c>
      <c r="G150" s="25" t="s">
        <v>52</v>
      </c>
    </row>
    <row r="151" spans="1:7" ht="16.5" x14ac:dyDescent="0.25">
      <c r="A151" s="212"/>
      <c r="B151" s="212"/>
      <c r="C151" s="212"/>
      <c r="D151" s="212"/>
      <c r="E151" s="212"/>
      <c r="F151" s="24" t="s">
        <v>27</v>
      </c>
      <c r="G151" s="25" t="s">
        <v>52</v>
      </c>
    </row>
    <row r="152" spans="1:7" ht="94.5" x14ac:dyDescent="0.25">
      <c r="A152" s="80" t="s">
        <v>671</v>
      </c>
      <c r="B152" s="80" t="s">
        <v>681</v>
      </c>
      <c r="C152" s="80" t="s">
        <v>1120</v>
      </c>
      <c r="D152" s="84" t="s">
        <v>49</v>
      </c>
      <c r="E152" s="84" t="s">
        <v>647</v>
      </c>
      <c r="F152" s="24" t="s">
        <v>36</v>
      </c>
      <c r="G152" s="25" t="s">
        <v>52</v>
      </c>
    </row>
    <row r="153" spans="1:7" s="143" customFormat="1" ht="16.5" customHeight="1" x14ac:dyDescent="0.25">
      <c r="A153" s="214" t="s">
        <v>21</v>
      </c>
      <c r="B153" s="214" t="s">
        <v>22</v>
      </c>
      <c r="C153" s="214" t="s">
        <v>29</v>
      </c>
      <c r="D153" s="214" t="s">
        <v>23</v>
      </c>
      <c r="E153" s="215" t="s">
        <v>24</v>
      </c>
      <c r="F153" s="141" t="s">
        <v>25</v>
      </c>
      <c r="G153" s="142">
        <v>95</v>
      </c>
    </row>
    <row r="154" spans="1:7" s="143" customFormat="1" ht="16.5" x14ac:dyDescent="0.25">
      <c r="A154" s="214"/>
      <c r="B154" s="214"/>
      <c r="C154" s="214"/>
      <c r="D154" s="214"/>
      <c r="E154" s="215"/>
      <c r="F154" s="141" t="s">
        <v>33</v>
      </c>
      <c r="G154" s="132">
        <f>G153</f>
        <v>95</v>
      </c>
    </row>
    <row r="155" spans="1:7" s="143" customFormat="1" ht="16.5" x14ac:dyDescent="0.25">
      <c r="A155" s="214"/>
      <c r="B155" s="214"/>
      <c r="C155" s="214"/>
      <c r="D155" s="214"/>
      <c r="E155" s="215"/>
      <c r="F155" s="141" t="s">
        <v>26</v>
      </c>
      <c r="G155" s="142" t="s">
        <v>52</v>
      </c>
    </row>
    <row r="156" spans="1:7" s="143" customFormat="1" ht="33" x14ac:dyDescent="0.25">
      <c r="A156" s="214"/>
      <c r="B156" s="214"/>
      <c r="C156" s="214"/>
      <c r="D156" s="214"/>
      <c r="E156" s="215"/>
      <c r="F156" s="141" t="s">
        <v>34</v>
      </c>
      <c r="G156" s="132" t="s">
        <v>52</v>
      </c>
    </row>
    <row r="157" spans="1:7" s="143" customFormat="1" ht="16.5" x14ac:dyDescent="0.25">
      <c r="A157" s="214"/>
      <c r="B157" s="214"/>
      <c r="C157" s="214"/>
      <c r="D157" s="214"/>
      <c r="E157" s="215"/>
      <c r="F157" s="141" t="s">
        <v>27</v>
      </c>
      <c r="G157" s="132" t="s">
        <v>52</v>
      </c>
    </row>
    <row r="158" spans="1:7" s="143" customFormat="1" ht="63" x14ac:dyDescent="0.25">
      <c r="A158" s="82" t="s">
        <v>1121</v>
      </c>
      <c r="B158" s="82" t="s">
        <v>1107</v>
      </c>
      <c r="C158" s="32" t="s">
        <v>1177</v>
      </c>
      <c r="D158" s="149" t="s">
        <v>49</v>
      </c>
      <c r="E158" s="149" t="s">
        <v>647</v>
      </c>
      <c r="F158" s="141" t="s">
        <v>36</v>
      </c>
      <c r="G158" s="132" t="s">
        <v>52</v>
      </c>
    </row>
    <row r="159" spans="1:7" s="26" customFormat="1" ht="16.5" customHeight="1" x14ac:dyDescent="0.25">
      <c r="A159" s="213" t="s">
        <v>21</v>
      </c>
      <c r="B159" s="213" t="s">
        <v>22</v>
      </c>
      <c r="C159" s="213" t="s">
        <v>29</v>
      </c>
      <c r="D159" s="213" t="s">
        <v>23</v>
      </c>
      <c r="E159" s="212" t="s">
        <v>24</v>
      </c>
      <c r="F159" s="24" t="s">
        <v>25</v>
      </c>
      <c r="G159" s="25">
        <v>100</v>
      </c>
    </row>
    <row r="160" spans="1:7" s="26" customFormat="1" ht="16.5" customHeight="1" x14ac:dyDescent="0.25">
      <c r="A160" s="213"/>
      <c r="B160" s="213"/>
      <c r="C160" s="213"/>
      <c r="D160" s="213"/>
      <c r="E160" s="212"/>
      <c r="F160" s="24" t="s">
        <v>33</v>
      </c>
      <c r="G160" s="25">
        <f>G159</f>
        <v>100</v>
      </c>
    </row>
    <row r="161" spans="1:8" ht="16.5" x14ac:dyDescent="0.25">
      <c r="A161" s="213"/>
      <c r="B161" s="213"/>
      <c r="C161" s="213"/>
      <c r="D161" s="213"/>
      <c r="E161" s="212"/>
      <c r="F161" s="24" t="s">
        <v>26</v>
      </c>
      <c r="G161" s="25">
        <v>100</v>
      </c>
    </row>
    <row r="162" spans="1:8" ht="33" x14ac:dyDescent="0.25">
      <c r="A162" s="213"/>
      <c r="B162" s="213"/>
      <c r="C162" s="213"/>
      <c r="D162" s="213"/>
      <c r="E162" s="212"/>
      <c r="F162" s="24" t="s">
        <v>34</v>
      </c>
      <c r="G162" s="25">
        <f>G161</f>
        <v>100</v>
      </c>
    </row>
    <row r="163" spans="1:8" s="26" customFormat="1" ht="16.5" customHeight="1" x14ac:dyDescent="0.25">
      <c r="A163" s="213"/>
      <c r="B163" s="213"/>
      <c r="C163" s="213"/>
      <c r="D163" s="213"/>
      <c r="E163" s="212"/>
      <c r="F163" s="24" t="s">
        <v>27</v>
      </c>
      <c r="G163" s="25">
        <f>(1+1+1+1+1)/5*100</f>
        <v>100</v>
      </c>
    </row>
    <row r="164" spans="1:8" ht="47.25" x14ac:dyDescent="0.25">
      <c r="A164" s="83" t="s">
        <v>684</v>
      </c>
      <c r="B164" s="82" t="s">
        <v>682</v>
      </c>
      <c r="C164" s="58" t="s">
        <v>683</v>
      </c>
      <c r="D164" s="84" t="s">
        <v>49</v>
      </c>
      <c r="E164" s="84" t="s">
        <v>50</v>
      </c>
      <c r="F164" s="24" t="s">
        <v>36</v>
      </c>
      <c r="G164" s="25">
        <f>(G163/G161)*100</f>
        <v>100</v>
      </c>
      <c r="H164" s="26"/>
    </row>
    <row r="165" spans="1:8" s="26" customFormat="1" ht="16.5" customHeight="1" x14ac:dyDescent="0.25">
      <c r="A165" s="213" t="s">
        <v>21</v>
      </c>
      <c r="B165" s="213" t="s">
        <v>22</v>
      </c>
      <c r="C165" s="213" t="s">
        <v>29</v>
      </c>
      <c r="D165" s="213" t="s">
        <v>23</v>
      </c>
      <c r="E165" s="212" t="s">
        <v>24</v>
      </c>
      <c r="F165" s="24" t="s">
        <v>25</v>
      </c>
      <c r="G165" s="25">
        <v>95</v>
      </c>
    </row>
    <row r="166" spans="1:8" s="26" customFormat="1" ht="16.5" customHeight="1" x14ac:dyDescent="0.25">
      <c r="A166" s="213"/>
      <c r="B166" s="213"/>
      <c r="C166" s="213"/>
      <c r="D166" s="213"/>
      <c r="E166" s="212"/>
      <c r="F166" s="24" t="s">
        <v>33</v>
      </c>
      <c r="G166" s="25">
        <f>G165</f>
        <v>95</v>
      </c>
    </row>
    <row r="167" spans="1:8" ht="16.5" x14ac:dyDescent="0.25">
      <c r="A167" s="213"/>
      <c r="B167" s="213"/>
      <c r="C167" s="213"/>
      <c r="D167" s="213"/>
      <c r="E167" s="212"/>
      <c r="F167" s="24" t="s">
        <v>26</v>
      </c>
      <c r="G167" s="25">
        <v>95</v>
      </c>
    </row>
    <row r="168" spans="1:8" ht="33" x14ac:dyDescent="0.25">
      <c r="A168" s="213"/>
      <c r="B168" s="213"/>
      <c r="C168" s="213"/>
      <c r="D168" s="213"/>
      <c r="E168" s="212"/>
      <c r="F168" s="24" t="s">
        <v>34</v>
      </c>
      <c r="G168" s="25">
        <f>G167</f>
        <v>95</v>
      </c>
    </row>
    <row r="169" spans="1:8" s="26" customFormat="1" ht="16.5" customHeight="1" x14ac:dyDescent="0.25">
      <c r="A169" s="213"/>
      <c r="B169" s="213"/>
      <c r="C169" s="213"/>
      <c r="D169" s="213"/>
      <c r="E169" s="212"/>
      <c r="F169" s="24" t="s">
        <v>27</v>
      </c>
      <c r="G169" s="111" t="s">
        <v>1108</v>
      </c>
    </row>
    <row r="170" spans="1:8" ht="78.75" x14ac:dyDescent="0.25">
      <c r="A170" s="82" t="s">
        <v>686</v>
      </c>
      <c r="B170" s="82" t="s">
        <v>685</v>
      </c>
      <c r="C170" s="58" t="s">
        <v>1122</v>
      </c>
      <c r="D170" s="84" t="s">
        <v>49</v>
      </c>
      <c r="E170" s="84" t="s">
        <v>50</v>
      </c>
      <c r="F170" s="24" t="s">
        <v>36</v>
      </c>
      <c r="G170" s="111" t="s">
        <v>1108</v>
      </c>
    </row>
    <row r="171" spans="1:8" s="26" customFormat="1" ht="16.5" customHeight="1" x14ac:dyDescent="0.25">
      <c r="A171" s="212" t="s">
        <v>21</v>
      </c>
      <c r="B171" s="212" t="s">
        <v>22</v>
      </c>
      <c r="C171" s="212" t="s">
        <v>29</v>
      </c>
      <c r="D171" s="212" t="s">
        <v>23</v>
      </c>
      <c r="E171" s="212" t="s">
        <v>24</v>
      </c>
      <c r="F171" s="24" t="s">
        <v>25</v>
      </c>
      <c r="G171" s="25">
        <v>98.5</v>
      </c>
    </row>
    <row r="172" spans="1:8" s="26" customFormat="1" ht="16.5" x14ac:dyDescent="0.25">
      <c r="A172" s="212"/>
      <c r="B172" s="212"/>
      <c r="C172" s="212"/>
      <c r="D172" s="212"/>
      <c r="E172" s="212"/>
      <c r="F172" s="24" t="s">
        <v>33</v>
      </c>
      <c r="G172" s="25">
        <f>G171</f>
        <v>98.5</v>
      </c>
    </row>
    <row r="173" spans="1:8" s="26" customFormat="1" ht="16.5" x14ac:dyDescent="0.25">
      <c r="A173" s="212"/>
      <c r="B173" s="212"/>
      <c r="C173" s="212"/>
      <c r="D173" s="212"/>
      <c r="E173" s="212"/>
      <c r="F173" s="24" t="s">
        <v>26</v>
      </c>
      <c r="G173" s="25">
        <v>98.5</v>
      </c>
    </row>
    <row r="174" spans="1:8" s="26" customFormat="1" ht="33" x14ac:dyDescent="0.25">
      <c r="A174" s="212"/>
      <c r="B174" s="212"/>
      <c r="C174" s="212"/>
      <c r="D174" s="212"/>
      <c r="E174" s="212"/>
      <c r="F174" s="24" t="s">
        <v>34</v>
      </c>
      <c r="G174" s="25">
        <f>G173</f>
        <v>98.5</v>
      </c>
    </row>
    <row r="175" spans="1:8" s="26" customFormat="1" ht="16.5" x14ac:dyDescent="0.25">
      <c r="A175" s="212"/>
      <c r="B175" s="212"/>
      <c r="C175" s="212"/>
      <c r="D175" s="212"/>
      <c r="E175" s="212"/>
      <c r="F175" s="24" t="s">
        <v>27</v>
      </c>
      <c r="G175" s="25">
        <f>+(127551/130670)*100</f>
        <v>97.613071095125122</v>
      </c>
    </row>
    <row r="176" spans="1:8" s="26" customFormat="1" ht="63" x14ac:dyDescent="0.25">
      <c r="A176" s="37" t="s">
        <v>689</v>
      </c>
      <c r="B176" s="37" t="s">
        <v>687</v>
      </c>
      <c r="C176" s="37" t="s">
        <v>688</v>
      </c>
      <c r="D176" s="50" t="s">
        <v>49</v>
      </c>
      <c r="E176" s="84" t="s">
        <v>50</v>
      </c>
      <c r="F176" s="24" t="s">
        <v>36</v>
      </c>
      <c r="G176" s="25">
        <f>(G175/G173)*100</f>
        <v>99.099564563578795</v>
      </c>
      <c r="H176" s="112"/>
    </row>
    <row r="177" spans="1:8" s="26" customFormat="1" ht="16.5" customHeight="1" x14ac:dyDescent="0.25">
      <c r="A177" s="212" t="s">
        <v>21</v>
      </c>
      <c r="B177" s="212" t="s">
        <v>22</v>
      </c>
      <c r="C177" s="212" t="s">
        <v>29</v>
      </c>
      <c r="D177" s="212" t="s">
        <v>23</v>
      </c>
      <c r="E177" s="212" t="s">
        <v>24</v>
      </c>
      <c r="F177" s="24" t="s">
        <v>25</v>
      </c>
      <c r="G177" s="25">
        <v>100</v>
      </c>
    </row>
    <row r="178" spans="1:8" s="26" customFormat="1" ht="16.5" x14ac:dyDescent="0.25">
      <c r="A178" s="212"/>
      <c r="B178" s="212"/>
      <c r="C178" s="212"/>
      <c r="D178" s="212"/>
      <c r="E178" s="212"/>
      <c r="F178" s="24" t="s">
        <v>33</v>
      </c>
      <c r="G178" s="25">
        <f>G177</f>
        <v>100</v>
      </c>
    </row>
    <row r="179" spans="1:8" s="26" customFormat="1" ht="16.5" x14ac:dyDescent="0.25">
      <c r="A179" s="212"/>
      <c r="B179" s="212"/>
      <c r="C179" s="212"/>
      <c r="D179" s="212"/>
      <c r="E179" s="212"/>
      <c r="F179" s="24" t="s">
        <v>26</v>
      </c>
      <c r="G179" s="25">
        <v>100</v>
      </c>
    </row>
    <row r="180" spans="1:8" s="26" customFormat="1" ht="33" x14ac:dyDescent="0.25">
      <c r="A180" s="212"/>
      <c r="B180" s="212"/>
      <c r="C180" s="212"/>
      <c r="D180" s="212"/>
      <c r="E180" s="212"/>
      <c r="F180" s="24" t="s">
        <v>34</v>
      </c>
      <c r="G180" s="25">
        <f>G179</f>
        <v>100</v>
      </c>
    </row>
    <row r="181" spans="1:8" s="26" customFormat="1" ht="16.5" x14ac:dyDescent="0.25">
      <c r="A181" s="212"/>
      <c r="B181" s="212"/>
      <c r="C181" s="212"/>
      <c r="D181" s="212"/>
      <c r="E181" s="212"/>
      <c r="F181" s="24" t="s">
        <v>27</v>
      </c>
      <c r="G181" s="25">
        <f>+(521/521)*100</f>
        <v>100</v>
      </c>
    </row>
    <row r="182" spans="1:8" s="26" customFormat="1" ht="94.5" x14ac:dyDescent="0.25">
      <c r="A182" s="37" t="s">
        <v>692</v>
      </c>
      <c r="B182" s="37" t="s">
        <v>690</v>
      </c>
      <c r="C182" s="61" t="s">
        <v>691</v>
      </c>
      <c r="D182" s="84" t="s">
        <v>49</v>
      </c>
      <c r="E182" s="84" t="s">
        <v>51</v>
      </c>
      <c r="F182" s="24" t="s">
        <v>36</v>
      </c>
      <c r="G182" s="25">
        <f>(G181/G179)*100</f>
        <v>100</v>
      </c>
    </row>
    <row r="183" spans="1:8" s="26" customFormat="1" ht="16.5" customHeight="1" x14ac:dyDescent="0.25">
      <c r="A183" s="213" t="s">
        <v>21</v>
      </c>
      <c r="B183" s="213" t="s">
        <v>22</v>
      </c>
      <c r="C183" s="213" t="s">
        <v>29</v>
      </c>
      <c r="D183" s="213" t="s">
        <v>23</v>
      </c>
      <c r="E183" s="212" t="s">
        <v>24</v>
      </c>
      <c r="F183" s="24" t="s">
        <v>25</v>
      </c>
      <c r="G183" s="25">
        <v>95</v>
      </c>
    </row>
    <row r="184" spans="1:8" s="26" customFormat="1" ht="16.5" x14ac:dyDescent="0.25">
      <c r="A184" s="213"/>
      <c r="B184" s="213"/>
      <c r="C184" s="213"/>
      <c r="D184" s="213"/>
      <c r="E184" s="212"/>
      <c r="F184" s="24" t="s">
        <v>33</v>
      </c>
      <c r="G184" s="25">
        <f>G183</f>
        <v>95</v>
      </c>
    </row>
    <row r="185" spans="1:8" s="26" customFormat="1" ht="16.5" x14ac:dyDescent="0.25">
      <c r="A185" s="213"/>
      <c r="B185" s="213"/>
      <c r="C185" s="213"/>
      <c r="D185" s="213"/>
      <c r="E185" s="212"/>
      <c r="F185" s="24" t="s">
        <v>26</v>
      </c>
      <c r="G185" s="25">
        <v>95</v>
      </c>
    </row>
    <row r="186" spans="1:8" s="26" customFormat="1" ht="33" x14ac:dyDescent="0.25">
      <c r="A186" s="213"/>
      <c r="B186" s="213"/>
      <c r="C186" s="213"/>
      <c r="D186" s="213"/>
      <c r="E186" s="212"/>
      <c r="F186" s="24" t="s">
        <v>34</v>
      </c>
      <c r="G186" s="25">
        <f>G185</f>
        <v>95</v>
      </c>
    </row>
    <row r="187" spans="1:8" s="26" customFormat="1" ht="16.5" x14ac:dyDescent="0.25">
      <c r="A187" s="213"/>
      <c r="B187" s="213"/>
      <c r="C187" s="213"/>
      <c r="D187" s="213"/>
      <c r="E187" s="212"/>
      <c r="F187" s="24" t="s">
        <v>27</v>
      </c>
      <c r="G187" s="25">
        <f>+(18/18)*100</f>
        <v>100</v>
      </c>
    </row>
    <row r="188" spans="1:8" s="26" customFormat="1" ht="126" x14ac:dyDescent="0.25">
      <c r="A188" s="32" t="s">
        <v>695</v>
      </c>
      <c r="B188" s="32" t="s">
        <v>693</v>
      </c>
      <c r="C188" s="32" t="s">
        <v>694</v>
      </c>
      <c r="D188" s="84" t="s">
        <v>49</v>
      </c>
      <c r="E188" s="84" t="s">
        <v>50</v>
      </c>
      <c r="F188" s="24" t="s">
        <v>36</v>
      </c>
      <c r="G188" s="25">
        <f>(G187/G185)*100</f>
        <v>105.26315789473684</v>
      </c>
      <c r="H188" s="112"/>
    </row>
    <row r="189" spans="1:8" s="26" customFormat="1" ht="16.5" customHeight="1" x14ac:dyDescent="0.25">
      <c r="A189" s="213" t="s">
        <v>21</v>
      </c>
      <c r="B189" s="213" t="s">
        <v>22</v>
      </c>
      <c r="C189" s="213" t="s">
        <v>29</v>
      </c>
      <c r="D189" s="213" t="s">
        <v>23</v>
      </c>
      <c r="E189" s="212" t="s">
        <v>24</v>
      </c>
      <c r="F189" s="24" t="s">
        <v>25</v>
      </c>
      <c r="G189" s="25">
        <v>100</v>
      </c>
    </row>
    <row r="190" spans="1:8" s="26" customFormat="1" ht="16.5" x14ac:dyDescent="0.25">
      <c r="A190" s="213"/>
      <c r="B190" s="213"/>
      <c r="C190" s="213"/>
      <c r="D190" s="213"/>
      <c r="E190" s="212"/>
      <c r="F190" s="24" t="s">
        <v>33</v>
      </c>
      <c r="G190" s="25">
        <f>G189</f>
        <v>100</v>
      </c>
    </row>
    <row r="191" spans="1:8" s="26" customFormat="1" ht="16.5" x14ac:dyDescent="0.25">
      <c r="A191" s="213"/>
      <c r="B191" s="213"/>
      <c r="C191" s="213"/>
      <c r="D191" s="213"/>
      <c r="E191" s="212"/>
      <c r="F191" s="24" t="s">
        <v>26</v>
      </c>
      <c r="G191" s="25">
        <v>90</v>
      </c>
    </row>
    <row r="192" spans="1:8" s="26" customFormat="1" ht="33" x14ac:dyDescent="0.25">
      <c r="A192" s="213"/>
      <c r="B192" s="213"/>
      <c r="C192" s="213"/>
      <c r="D192" s="213"/>
      <c r="E192" s="212"/>
      <c r="F192" s="24" t="s">
        <v>34</v>
      </c>
      <c r="G192" s="25">
        <v>90</v>
      </c>
    </row>
    <row r="193" spans="1:8" s="26" customFormat="1" ht="16.5" x14ac:dyDescent="0.25">
      <c r="A193" s="213"/>
      <c r="B193" s="213"/>
      <c r="C193" s="213"/>
      <c r="D193" s="213"/>
      <c r="E193" s="212"/>
      <c r="F193" s="24" t="s">
        <v>27</v>
      </c>
      <c r="G193" s="25">
        <f>+(108/108)*100</f>
        <v>100</v>
      </c>
    </row>
    <row r="194" spans="1:8" s="26" customFormat="1" ht="220.5" x14ac:dyDescent="0.25">
      <c r="A194" s="62" t="s">
        <v>698</v>
      </c>
      <c r="B194" s="62" t="s">
        <v>696</v>
      </c>
      <c r="C194" s="62" t="s">
        <v>697</v>
      </c>
      <c r="D194" s="84" t="s">
        <v>49</v>
      </c>
      <c r="E194" s="84" t="s">
        <v>50</v>
      </c>
      <c r="F194" s="24" t="s">
        <v>36</v>
      </c>
      <c r="G194" s="25">
        <f>(G193/G191)*100</f>
        <v>111.11111111111111</v>
      </c>
      <c r="H194" s="112"/>
    </row>
    <row r="195" spans="1:8" s="26" customFormat="1" ht="16.5" x14ac:dyDescent="0.25">
      <c r="A195" s="213" t="s">
        <v>21</v>
      </c>
      <c r="B195" s="213" t="s">
        <v>22</v>
      </c>
      <c r="C195" s="213" t="s">
        <v>29</v>
      </c>
      <c r="D195" s="213" t="s">
        <v>23</v>
      </c>
      <c r="E195" s="212" t="s">
        <v>24</v>
      </c>
      <c r="F195" s="24" t="s">
        <v>25</v>
      </c>
      <c r="G195" s="25">
        <v>100</v>
      </c>
    </row>
    <row r="196" spans="1:8" s="26" customFormat="1" ht="16.5" x14ac:dyDescent="0.25">
      <c r="A196" s="213"/>
      <c r="B196" s="213"/>
      <c r="C196" s="213"/>
      <c r="D196" s="213"/>
      <c r="E196" s="212"/>
      <c r="F196" s="24" t="s">
        <v>33</v>
      </c>
      <c r="G196" s="25">
        <f>G195</f>
        <v>100</v>
      </c>
    </row>
    <row r="197" spans="1:8" s="26" customFormat="1" ht="16.5" x14ac:dyDescent="0.25">
      <c r="A197" s="213"/>
      <c r="B197" s="213"/>
      <c r="C197" s="213"/>
      <c r="D197" s="213"/>
      <c r="E197" s="212"/>
      <c r="F197" s="24" t="s">
        <v>26</v>
      </c>
      <c r="G197" s="25">
        <v>97.5</v>
      </c>
    </row>
    <row r="198" spans="1:8" s="26" customFormat="1" ht="33" x14ac:dyDescent="0.25">
      <c r="A198" s="213"/>
      <c r="B198" s="213"/>
      <c r="C198" s="213"/>
      <c r="D198" s="213"/>
      <c r="E198" s="212"/>
      <c r="F198" s="24" t="s">
        <v>34</v>
      </c>
      <c r="G198" s="25">
        <v>97.5</v>
      </c>
    </row>
    <row r="199" spans="1:8" s="26" customFormat="1" ht="16.5" x14ac:dyDescent="0.25">
      <c r="A199" s="213"/>
      <c r="B199" s="213"/>
      <c r="C199" s="213"/>
      <c r="D199" s="213"/>
      <c r="E199" s="212"/>
      <c r="F199" s="24" t="s">
        <v>27</v>
      </c>
      <c r="G199" s="25">
        <f>+(29/29)*100</f>
        <v>100</v>
      </c>
    </row>
    <row r="200" spans="1:8" s="26" customFormat="1" ht="63" x14ac:dyDescent="0.25">
      <c r="A200" s="37" t="s">
        <v>700</v>
      </c>
      <c r="B200" s="37" t="s">
        <v>1186</v>
      </c>
      <c r="C200" s="37" t="s">
        <v>699</v>
      </c>
      <c r="D200" s="84" t="s">
        <v>705</v>
      </c>
      <c r="E200" s="84" t="s">
        <v>50</v>
      </c>
      <c r="F200" s="24" t="s">
        <v>36</v>
      </c>
      <c r="G200" s="25">
        <f>(G199/G197)*100</f>
        <v>102.56410256410255</v>
      </c>
    </row>
    <row r="201" spans="1:8" s="26" customFormat="1" ht="16.5" x14ac:dyDescent="0.25">
      <c r="A201" s="213" t="s">
        <v>21</v>
      </c>
      <c r="B201" s="213" t="s">
        <v>22</v>
      </c>
      <c r="C201" s="213" t="s">
        <v>29</v>
      </c>
      <c r="D201" s="213" t="s">
        <v>23</v>
      </c>
      <c r="E201" s="212" t="s">
        <v>24</v>
      </c>
      <c r="F201" s="24" t="s">
        <v>25</v>
      </c>
      <c r="G201" s="25">
        <v>100</v>
      </c>
    </row>
    <row r="202" spans="1:8" s="26" customFormat="1" ht="16.5" x14ac:dyDescent="0.25">
      <c r="A202" s="213"/>
      <c r="B202" s="213"/>
      <c r="C202" s="213"/>
      <c r="D202" s="213"/>
      <c r="E202" s="212"/>
      <c r="F202" s="24" t="s">
        <v>33</v>
      </c>
      <c r="G202" s="25">
        <f>G201</f>
        <v>100</v>
      </c>
    </row>
    <row r="203" spans="1:8" s="26" customFormat="1" ht="16.5" x14ac:dyDescent="0.25">
      <c r="A203" s="213"/>
      <c r="B203" s="213"/>
      <c r="C203" s="213"/>
      <c r="D203" s="213"/>
      <c r="E203" s="212"/>
      <c r="F203" s="24" t="s">
        <v>26</v>
      </c>
      <c r="G203" s="25">
        <v>97.5</v>
      </c>
    </row>
    <row r="204" spans="1:8" s="26" customFormat="1" ht="33" x14ac:dyDescent="0.25">
      <c r="A204" s="213"/>
      <c r="B204" s="213"/>
      <c r="C204" s="213"/>
      <c r="D204" s="213"/>
      <c r="E204" s="212"/>
      <c r="F204" s="24" t="s">
        <v>34</v>
      </c>
      <c r="G204" s="25">
        <v>97.5</v>
      </c>
    </row>
    <row r="205" spans="1:8" s="26" customFormat="1" ht="16.5" x14ac:dyDescent="0.25">
      <c r="A205" s="213"/>
      <c r="B205" s="213"/>
      <c r="C205" s="213"/>
      <c r="D205" s="213"/>
      <c r="E205" s="212"/>
      <c r="F205" s="24" t="s">
        <v>27</v>
      </c>
      <c r="G205" s="25">
        <f>+(21/21)*100</f>
        <v>100</v>
      </c>
    </row>
    <row r="206" spans="1:8" s="26" customFormat="1" ht="63" x14ac:dyDescent="0.25">
      <c r="A206" s="37" t="s">
        <v>703</v>
      </c>
      <c r="B206" s="37" t="s">
        <v>701</v>
      </c>
      <c r="C206" s="37" t="s">
        <v>702</v>
      </c>
      <c r="D206" s="84" t="s">
        <v>705</v>
      </c>
      <c r="E206" s="84" t="s">
        <v>50</v>
      </c>
      <c r="F206" s="24" t="s">
        <v>36</v>
      </c>
      <c r="G206" s="25">
        <f>(G205/G203)*100</f>
        <v>102.56410256410255</v>
      </c>
    </row>
    <row r="207" spans="1:8" ht="15" customHeight="1" x14ac:dyDescent="0.25">
      <c r="A207" s="253" t="s">
        <v>28</v>
      </c>
      <c r="B207" s="254"/>
      <c r="C207" s="236"/>
      <c r="D207" s="236"/>
      <c r="E207" s="236"/>
      <c r="F207" s="236"/>
      <c r="G207" s="237"/>
    </row>
    <row r="208" spans="1:8" s="26" customFormat="1" ht="15" customHeight="1" x14ac:dyDescent="0.25">
      <c r="A208" s="255" t="str">
        <f>A32</f>
        <v>Índice de aumento y dispersión del Índice Compuesto del Cumplimiento de Obligaciones de Transparencia (ICCOT)</v>
      </c>
      <c r="B208" s="256"/>
      <c r="C208" s="256"/>
      <c r="D208" s="256"/>
      <c r="E208" s="256"/>
      <c r="F208" s="256"/>
      <c r="G208" s="257"/>
    </row>
    <row r="209" spans="1:7" ht="15" customHeight="1" x14ac:dyDescent="0.25">
      <c r="A209" s="8" t="s">
        <v>103</v>
      </c>
      <c r="B209" s="191" t="s">
        <v>52</v>
      </c>
      <c r="C209" s="192"/>
      <c r="D209" s="192"/>
      <c r="E209" s="192"/>
      <c r="F209" s="192"/>
      <c r="G209" s="193"/>
    </row>
    <row r="210" spans="1:7" ht="15" customHeight="1" x14ac:dyDescent="0.25">
      <c r="A210" s="8" t="s">
        <v>102</v>
      </c>
      <c r="B210" s="258" t="s">
        <v>52</v>
      </c>
      <c r="C210" s="259"/>
      <c r="D210" s="259"/>
      <c r="E210" s="259"/>
      <c r="F210" s="259"/>
      <c r="G210" s="260"/>
    </row>
    <row r="211" spans="1:7" s="26" customFormat="1" ht="15" customHeight="1" x14ac:dyDescent="0.25">
      <c r="A211" s="255" t="str">
        <f>A40</f>
        <v>Índice Compuesto del Cumplimiento de Obligaciones de Transparencia (ICCOT)</v>
      </c>
      <c r="B211" s="256"/>
      <c r="C211" s="256"/>
      <c r="D211" s="256"/>
      <c r="E211" s="256"/>
      <c r="F211" s="256"/>
      <c r="G211" s="257"/>
    </row>
    <row r="212" spans="1:7" s="143" customFormat="1" ht="15" customHeight="1" x14ac:dyDescent="0.25">
      <c r="A212" s="151" t="s">
        <v>103</v>
      </c>
      <c r="B212" s="194" t="s">
        <v>52</v>
      </c>
      <c r="C212" s="195"/>
      <c r="D212" s="195"/>
      <c r="E212" s="195"/>
      <c r="F212" s="195"/>
      <c r="G212" s="196"/>
    </row>
    <row r="213" spans="1:7" s="143" customFormat="1" ht="15" customHeight="1" x14ac:dyDescent="0.25">
      <c r="A213" s="151" t="s">
        <v>102</v>
      </c>
      <c r="B213" s="203" t="s">
        <v>52</v>
      </c>
      <c r="C213" s="204"/>
      <c r="D213" s="204"/>
      <c r="E213" s="204"/>
      <c r="F213" s="204"/>
      <c r="G213" s="205"/>
    </row>
    <row r="214" spans="1:7" s="146" customFormat="1" ht="15" customHeight="1" x14ac:dyDescent="0.25">
      <c r="A214" s="197" t="str">
        <f>A48</f>
        <v>Porcentaje de herramientas ajustadas.</v>
      </c>
      <c r="B214" s="198"/>
      <c r="C214" s="198"/>
      <c r="D214" s="198"/>
      <c r="E214" s="198"/>
      <c r="F214" s="198"/>
      <c r="G214" s="199"/>
    </row>
    <row r="215" spans="1:7" s="143" customFormat="1" ht="15" customHeight="1" x14ac:dyDescent="0.25">
      <c r="A215" s="151" t="s">
        <v>103</v>
      </c>
      <c r="B215" s="194" t="s">
        <v>52</v>
      </c>
      <c r="C215" s="195"/>
      <c r="D215" s="195"/>
      <c r="E215" s="195"/>
      <c r="F215" s="195"/>
      <c r="G215" s="196"/>
    </row>
    <row r="216" spans="1:7" s="143" customFormat="1" ht="15" customHeight="1" x14ac:dyDescent="0.25">
      <c r="A216" s="151" t="s">
        <v>102</v>
      </c>
      <c r="B216" s="203" t="s">
        <v>52</v>
      </c>
      <c r="C216" s="204"/>
      <c r="D216" s="204"/>
      <c r="E216" s="204"/>
      <c r="F216" s="204"/>
      <c r="G216" s="205"/>
    </row>
    <row r="217" spans="1:7" s="146" customFormat="1" ht="15" customHeight="1" x14ac:dyDescent="0.25">
      <c r="A217" s="197" t="str">
        <f>A54</f>
        <v>Porcentaje de sujetos obligados verificados en Dimensión Portales</v>
      </c>
      <c r="B217" s="198"/>
      <c r="C217" s="198"/>
      <c r="D217" s="198"/>
      <c r="E217" s="198"/>
      <c r="F217" s="198"/>
      <c r="G217" s="199"/>
    </row>
    <row r="218" spans="1:7" s="143" customFormat="1" ht="15" customHeight="1" x14ac:dyDescent="0.25">
      <c r="A218" s="151" t="s">
        <v>103</v>
      </c>
      <c r="B218" s="194" t="s">
        <v>52</v>
      </c>
      <c r="C218" s="195"/>
      <c r="D218" s="195"/>
      <c r="E218" s="195"/>
      <c r="F218" s="195"/>
      <c r="G218" s="196"/>
    </row>
    <row r="219" spans="1:7" s="143" customFormat="1" ht="15" customHeight="1" x14ac:dyDescent="0.25">
      <c r="A219" s="151" t="s">
        <v>102</v>
      </c>
      <c r="B219" s="203" t="s">
        <v>52</v>
      </c>
      <c r="C219" s="204"/>
      <c r="D219" s="204"/>
      <c r="E219" s="204"/>
      <c r="F219" s="204"/>
      <c r="G219" s="205"/>
    </row>
    <row r="220" spans="1:7" s="146" customFormat="1" ht="15" customHeight="1" x14ac:dyDescent="0.25">
      <c r="A220" s="197" t="str">
        <f>A60</f>
        <v xml:space="preserve">Porcentaje de sujetos obligados verificados en la Dimensión Respuestas a Solicitudes de Información </v>
      </c>
      <c r="B220" s="198"/>
      <c r="C220" s="198"/>
      <c r="D220" s="198"/>
      <c r="E220" s="198"/>
      <c r="F220" s="198"/>
      <c r="G220" s="199"/>
    </row>
    <row r="221" spans="1:7" s="143" customFormat="1" ht="15" customHeight="1" x14ac:dyDescent="0.25">
      <c r="A221" s="151" t="s">
        <v>103</v>
      </c>
      <c r="B221" s="194" t="s">
        <v>52</v>
      </c>
      <c r="C221" s="195"/>
      <c r="D221" s="195"/>
      <c r="E221" s="195"/>
      <c r="F221" s="195"/>
      <c r="G221" s="196"/>
    </row>
    <row r="222" spans="1:7" s="143" customFormat="1" ht="15" customHeight="1" x14ac:dyDescent="0.25">
      <c r="A222" s="151" t="s">
        <v>102</v>
      </c>
      <c r="B222" s="203" t="s">
        <v>52</v>
      </c>
      <c r="C222" s="204"/>
      <c r="D222" s="204"/>
      <c r="E222" s="204"/>
      <c r="F222" s="204"/>
      <c r="G222" s="205"/>
    </row>
    <row r="223" spans="1:7" s="146" customFormat="1" ht="15" customHeight="1" x14ac:dyDescent="0.25">
      <c r="A223" s="197" t="str">
        <f>A66</f>
        <v xml:space="preserve">Porcentaje de sujetos obligados verificados en la  Dimensión Unidades de Transparencia </v>
      </c>
      <c r="B223" s="198"/>
      <c r="C223" s="198"/>
      <c r="D223" s="198"/>
      <c r="E223" s="198"/>
      <c r="F223" s="198"/>
      <c r="G223" s="199"/>
    </row>
    <row r="224" spans="1:7" s="143" customFormat="1" ht="15" customHeight="1" x14ac:dyDescent="0.25">
      <c r="A224" s="151" t="s">
        <v>103</v>
      </c>
      <c r="B224" s="194" t="s">
        <v>52</v>
      </c>
      <c r="C224" s="195"/>
      <c r="D224" s="195"/>
      <c r="E224" s="195"/>
      <c r="F224" s="195"/>
      <c r="G224" s="196"/>
    </row>
    <row r="225" spans="1:7" s="143" customFormat="1" ht="15" customHeight="1" x14ac:dyDescent="0.25">
      <c r="A225" s="151" t="s">
        <v>102</v>
      </c>
      <c r="B225" s="203" t="s">
        <v>52</v>
      </c>
      <c r="C225" s="204"/>
      <c r="D225" s="204"/>
      <c r="E225" s="204"/>
      <c r="F225" s="204"/>
      <c r="G225" s="205"/>
    </row>
    <row r="226" spans="1:7" s="146" customFormat="1" ht="15" customHeight="1" x14ac:dyDescent="0.25">
      <c r="A226" s="197" t="str">
        <f>A72</f>
        <v>Porcentaje de sujetos obligados verificados en la  Dimensión Acciones de Capacitación</v>
      </c>
      <c r="B226" s="198"/>
      <c r="C226" s="198"/>
      <c r="D226" s="198"/>
      <c r="E226" s="198"/>
      <c r="F226" s="198"/>
      <c r="G226" s="199"/>
    </row>
    <row r="227" spans="1:7" s="143" customFormat="1" ht="15" customHeight="1" x14ac:dyDescent="0.25">
      <c r="A227" s="151" t="s">
        <v>103</v>
      </c>
      <c r="B227" s="194" t="s">
        <v>52</v>
      </c>
      <c r="C227" s="195"/>
      <c r="D227" s="195"/>
      <c r="E227" s="195"/>
      <c r="F227" s="195"/>
      <c r="G227" s="196"/>
    </row>
    <row r="228" spans="1:7" s="143" customFormat="1" ht="15" customHeight="1" x14ac:dyDescent="0.25">
      <c r="A228" s="151" t="s">
        <v>102</v>
      </c>
      <c r="B228" s="203" t="s">
        <v>52</v>
      </c>
      <c r="C228" s="204"/>
      <c r="D228" s="204"/>
      <c r="E228" s="204"/>
      <c r="F228" s="204"/>
      <c r="G228" s="205"/>
    </row>
    <row r="229" spans="1:7" s="146" customFormat="1" ht="15" customHeight="1" x14ac:dyDescent="0.25">
      <c r="A229" s="197" t="str">
        <f>A78</f>
        <v xml:space="preserve">Porcentaje de actualización de Sujetos Obligados federales </v>
      </c>
      <c r="B229" s="198"/>
      <c r="C229" s="198"/>
      <c r="D229" s="198"/>
      <c r="E229" s="198"/>
      <c r="F229" s="198"/>
      <c r="G229" s="199"/>
    </row>
    <row r="230" spans="1:7" s="143" customFormat="1" ht="15" customHeight="1" x14ac:dyDescent="0.25">
      <c r="A230" s="151" t="s">
        <v>103</v>
      </c>
      <c r="B230" s="194" t="s">
        <v>52</v>
      </c>
      <c r="C230" s="195"/>
      <c r="D230" s="195"/>
      <c r="E230" s="195"/>
      <c r="F230" s="195"/>
      <c r="G230" s="196"/>
    </row>
    <row r="231" spans="1:7" s="143" customFormat="1" ht="15" customHeight="1" x14ac:dyDescent="0.25">
      <c r="A231" s="151" t="s">
        <v>102</v>
      </c>
      <c r="B231" s="203" t="s">
        <v>52</v>
      </c>
      <c r="C231" s="204"/>
      <c r="D231" s="204"/>
      <c r="E231" s="204"/>
      <c r="F231" s="204"/>
      <c r="G231" s="205"/>
    </row>
    <row r="232" spans="1:7" s="146" customFormat="1" ht="15" customHeight="1" x14ac:dyDescent="0.25">
      <c r="A232" s="197" t="str">
        <f>A84</f>
        <v>Porcentaje de atención</v>
      </c>
      <c r="B232" s="198"/>
      <c r="C232" s="198"/>
      <c r="D232" s="198"/>
      <c r="E232" s="198"/>
      <c r="F232" s="198"/>
      <c r="G232" s="199"/>
    </row>
    <row r="233" spans="1:7" s="143" customFormat="1" ht="15" customHeight="1" x14ac:dyDescent="0.25">
      <c r="A233" s="151" t="s">
        <v>103</v>
      </c>
      <c r="B233" s="194" t="s">
        <v>52</v>
      </c>
      <c r="C233" s="195"/>
      <c r="D233" s="195"/>
      <c r="E233" s="195"/>
      <c r="F233" s="195"/>
      <c r="G233" s="196"/>
    </row>
    <row r="234" spans="1:7" s="143" customFormat="1" ht="15" customHeight="1" x14ac:dyDescent="0.25">
      <c r="A234" s="151" t="s">
        <v>102</v>
      </c>
      <c r="B234" s="203" t="s">
        <v>52</v>
      </c>
      <c r="C234" s="204"/>
      <c r="D234" s="204"/>
      <c r="E234" s="204"/>
      <c r="F234" s="204"/>
      <c r="G234" s="205"/>
    </row>
    <row r="235" spans="1:7" s="146" customFormat="1" ht="15" customHeight="1" x14ac:dyDescent="0.25">
      <c r="A235" s="197" t="str">
        <f>A90</f>
        <v>Porcentaje de generación de productos estadísticos</v>
      </c>
      <c r="B235" s="198"/>
      <c r="C235" s="198"/>
      <c r="D235" s="198"/>
      <c r="E235" s="198"/>
      <c r="F235" s="198"/>
      <c r="G235" s="199"/>
    </row>
    <row r="236" spans="1:7" s="143" customFormat="1" ht="15" customHeight="1" x14ac:dyDescent="0.25">
      <c r="A236" s="151" t="s">
        <v>103</v>
      </c>
      <c r="B236" s="194" t="s">
        <v>52</v>
      </c>
      <c r="C236" s="195"/>
      <c r="D236" s="195"/>
      <c r="E236" s="195"/>
      <c r="F236" s="195"/>
      <c r="G236" s="196"/>
    </row>
    <row r="237" spans="1:7" s="143" customFormat="1" ht="15" customHeight="1" x14ac:dyDescent="0.25">
      <c r="A237" s="151" t="s">
        <v>102</v>
      </c>
      <c r="B237" s="203" t="s">
        <v>52</v>
      </c>
      <c r="C237" s="204"/>
      <c r="D237" s="204"/>
      <c r="E237" s="204"/>
      <c r="F237" s="204"/>
      <c r="G237" s="205"/>
    </row>
    <row r="238" spans="1:7" s="143" customFormat="1" ht="15" customHeight="1" x14ac:dyDescent="0.25">
      <c r="A238" s="197" t="str">
        <f>A96</f>
        <v>Grado de inconformidad de los solicitantes con las respuestas recibidas</v>
      </c>
      <c r="B238" s="198"/>
      <c r="C238" s="198"/>
      <c r="D238" s="198"/>
      <c r="E238" s="198"/>
      <c r="F238" s="198"/>
      <c r="G238" s="199"/>
    </row>
    <row r="239" spans="1:7" s="146" customFormat="1" ht="15" customHeight="1" x14ac:dyDescent="0.25">
      <c r="A239" s="151" t="s">
        <v>103</v>
      </c>
      <c r="B239" s="194" t="s">
        <v>52</v>
      </c>
      <c r="C239" s="195"/>
      <c r="D239" s="195"/>
      <c r="E239" s="195"/>
      <c r="F239" s="195"/>
      <c r="G239" s="196"/>
    </row>
    <row r="240" spans="1:7" s="143" customFormat="1" ht="15" customHeight="1" x14ac:dyDescent="0.25">
      <c r="A240" s="151" t="s">
        <v>102</v>
      </c>
      <c r="B240" s="203" t="s">
        <v>52</v>
      </c>
      <c r="C240" s="204"/>
      <c r="D240" s="204"/>
      <c r="E240" s="204"/>
      <c r="F240" s="204"/>
      <c r="G240" s="205"/>
    </row>
    <row r="241" spans="1:7" s="143" customFormat="1" ht="15" customHeight="1" x14ac:dyDescent="0.25">
      <c r="A241" s="197" t="str">
        <f>A102</f>
        <v xml:space="preserve">Índice de Acceso a la Información Pública </v>
      </c>
      <c r="B241" s="198"/>
      <c r="C241" s="198"/>
      <c r="D241" s="198"/>
      <c r="E241" s="198"/>
      <c r="F241" s="198"/>
      <c r="G241" s="199"/>
    </row>
    <row r="242" spans="1:7" s="146" customFormat="1" ht="15" customHeight="1" x14ac:dyDescent="0.25">
      <c r="A242" s="151" t="s">
        <v>103</v>
      </c>
      <c r="B242" s="194" t="s">
        <v>52</v>
      </c>
      <c r="C242" s="195"/>
      <c r="D242" s="195"/>
      <c r="E242" s="195"/>
      <c r="F242" s="195"/>
      <c r="G242" s="196"/>
    </row>
    <row r="243" spans="1:7" s="143" customFormat="1" ht="15" customHeight="1" x14ac:dyDescent="0.25">
      <c r="A243" s="151" t="s">
        <v>99</v>
      </c>
      <c r="B243" s="203" t="s">
        <v>52</v>
      </c>
      <c r="C243" s="204"/>
      <c r="D243" s="204"/>
      <c r="E243" s="204"/>
      <c r="F243" s="204"/>
      <c r="G243" s="205"/>
    </row>
    <row r="244" spans="1:7" s="143" customFormat="1" ht="15" customHeight="1" x14ac:dyDescent="0.25">
      <c r="A244" s="197" t="str">
        <f>A110</f>
        <v xml:space="preserve">Porcentaje de propuestas de ajustes </v>
      </c>
      <c r="B244" s="198"/>
      <c r="C244" s="198"/>
      <c r="D244" s="198"/>
      <c r="E244" s="198"/>
      <c r="F244" s="198"/>
      <c r="G244" s="199"/>
    </row>
    <row r="245" spans="1:7" s="146" customFormat="1" ht="15" customHeight="1" x14ac:dyDescent="0.25">
      <c r="A245" s="151" t="s">
        <v>103</v>
      </c>
      <c r="B245" s="194" t="s">
        <v>52</v>
      </c>
      <c r="C245" s="195"/>
      <c r="D245" s="195"/>
      <c r="E245" s="195"/>
      <c r="F245" s="195"/>
      <c r="G245" s="196"/>
    </row>
    <row r="246" spans="1:7" s="146" customFormat="1" ht="15" customHeight="1" x14ac:dyDescent="0.25">
      <c r="A246" s="151" t="s">
        <v>99</v>
      </c>
      <c r="B246" s="203" t="s">
        <v>52</v>
      </c>
      <c r="C246" s="204"/>
      <c r="D246" s="204"/>
      <c r="E246" s="204"/>
      <c r="F246" s="204"/>
      <c r="G246" s="205"/>
    </row>
    <row r="247" spans="1:7" s="143" customFormat="1" ht="15" customHeight="1" x14ac:dyDescent="0.25">
      <c r="A247" s="197" t="str">
        <f>A116</f>
        <v>Porcentaje de herramientas desarrolladas</v>
      </c>
      <c r="B247" s="198"/>
      <c r="C247" s="198"/>
      <c r="D247" s="198"/>
      <c r="E247" s="198"/>
      <c r="F247" s="198"/>
      <c r="G247" s="199"/>
    </row>
    <row r="248" spans="1:7" s="143" customFormat="1" ht="110.1" customHeight="1" x14ac:dyDescent="0.25">
      <c r="A248" s="151" t="s">
        <v>103</v>
      </c>
      <c r="B248" s="200" t="s">
        <v>1248</v>
      </c>
      <c r="C248" s="201"/>
      <c r="D248" s="201"/>
      <c r="E248" s="201"/>
      <c r="F248" s="201"/>
      <c r="G248" s="202"/>
    </row>
    <row r="249" spans="1:7" s="143" customFormat="1" ht="15" customHeight="1" x14ac:dyDescent="0.25">
      <c r="A249" s="151" t="s">
        <v>99</v>
      </c>
      <c r="B249" s="203"/>
      <c r="C249" s="204"/>
      <c r="D249" s="204"/>
      <c r="E249" s="204"/>
      <c r="F249" s="204"/>
      <c r="G249" s="205"/>
    </row>
    <row r="250" spans="1:7" s="143" customFormat="1" ht="15" customHeight="1" x14ac:dyDescent="0.25">
      <c r="A250" s="197" t="str">
        <f>A122</f>
        <v>Porcentaje de cálculo del Índice Global de Cumplimiento de los Portales de Transparencia (IGCPI) de los sujetos obligados del ámbito federal</v>
      </c>
      <c r="B250" s="198"/>
      <c r="C250" s="198"/>
      <c r="D250" s="198"/>
      <c r="E250" s="198"/>
      <c r="F250" s="198"/>
      <c r="G250" s="199"/>
    </row>
    <row r="251" spans="1:7" s="143" customFormat="1" ht="15" customHeight="1" x14ac:dyDescent="0.25">
      <c r="A251" s="151" t="s">
        <v>103</v>
      </c>
      <c r="B251" s="203" t="s">
        <v>52</v>
      </c>
      <c r="C251" s="204"/>
      <c r="D251" s="204"/>
      <c r="E251" s="204"/>
      <c r="F251" s="204"/>
      <c r="G251" s="205"/>
    </row>
    <row r="252" spans="1:7" s="143" customFormat="1" ht="15" customHeight="1" x14ac:dyDescent="0.25">
      <c r="A252" s="151" t="s">
        <v>99</v>
      </c>
      <c r="B252" s="203" t="s">
        <v>52</v>
      </c>
      <c r="C252" s="204"/>
      <c r="D252" s="204"/>
      <c r="E252" s="204"/>
      <c r="F252" s="204"/>
      <c r="G252" s="205"/>
    </row>
    <row r="253" spans="1:7" s="143" customFormat="1" ht="15" customHeight="1" x14ac:dyDescent="0.25">
      <c r="A253" s="197" t="str">
        <f>A128</f>
        <v>Porcentaje de herramientas desarrolladas</v>
      </c>
      <c r="B253" s="198"/>
      <c r="C253" s="198"/>
      <c r="D253" s="198"/>
      <c r="E253" s="198"/>
      <c r="F253" s="198"/>
      <c r="G253" s="199"/>
    </row>
    <row r="254" spans="1:7" s="143" customFormat="1" ht="180" customHeight="1" x14ac:dyDescent="0.25">
      <c r="A254" s="151" t="s">
        <v>103</v>
      </c>
      <c r="B254" s="200" t="s">
        <v>1249</v>
      </c>
      <c r="C254" s="201"/>
      <c r="D254" s="201"/>
      <c r="E254" s="201"/>
      <c r="F254" s="201"/>
      <c r="G254" s="202"/>
    </row>
    <row r="255" spans="1:7" s="143" customFormat="1" ht="15" customHeight="1" x14ac:dyDescent="0.25">
      <c r="A255" s="151" t="s">
        <v>99</v>
      </c>
      <c r="B255" s="203"/>
      <c r="C255" s="204"/>
      <c r="D255" s="204"/>
      <c r="E255" s="204"/>
      <c r="F255" s="204"/>
      <c r="G255" s="205"/>
    </row>
    <row r="256" spans="1:7" s="143" customFormat="1" ht="15" customHeight="1" x14ac:dyDescent="0.25">
      <c r="A256" s="197" t="str">
        <f>A134</f>
        <v>Porcentaje de cálculo del Índice Global de Calidad de las Respuestas Otorgadas a las Solicitudes de Acceso a la Información (IGCR) por parte de los sujetos obligados del ámbito federal</v>
      </c>
      <c r="B256" s="198"/>
      <c r="C256" s="198"/>
      <c r="D256" s="198"/>
      <c r="E256" s="198"/>
      <c r="F256" s="198"/>
      <c r="G256" s="199"/>
    </row>
    <row r="257" spans="1:7" s="143" customFormat="1" ht="15" customHeight="1" x14ac:dyDescent="0.25">
      <c r="A257" s="151" t="s">
        <v>103</v>
      </c>
      <c r="B257" s="203" t="s">
        <v>52</v>
      </c>
      <c r="C257" s="204"/>
      <c r="D257" s="204"/>
      <c r="E257" s="204"/>
      <c r="F257" s="204"/>
      <c r="G257" s="205"/>
    </row>
    <row r="258" spans="1:7" s="143" customFormat="1" ht="15" customHeight="1" x14ac:dyDescent="0.25">
      <c r="A258" s="151" t="s">
        <v>99</v>
      </c>
      <c r="B258" s="194" t="s">
        <v>52</v>
      </c>
      <c r="C258" s="195"/>
      <c r="D258" s="195"/>
      <c r="E258" s="195"/>
      <c r="F258" s="195"/>
      <c r="G258" s="196"/>
    </row>
    <row r="259" spans="1:7" s="143" customFormat="1" ht="15" customHeight="1" x14ac:dyDescent="0.25">
      <c r="A259" s="197" t="str">
        <f>A140</f>
        <v>Porcentaje de herramientas desarrolladas</v>
      </c>
      <c r="B259" s="198"/>
      <c r="C259" s="198"/>
      <c r="D259" s="198"/>
      <c r="E259" s="198"/>
      <c r="F259" s="198"/>
      <c r="G259" s="199"/>
    </row>
    <row r="260" spans="1:7" s="143" customFormat="1" ht="180" customHeight="1" x14ac:dyDescent="0.25">
      <c r="A260" s="151" t="s">
        <v>103</v>
      </c>
      <c r="B260" s="200" t="s">
        <v>1250</v>
      </c>
      <c r="C260" s="201"/>
      <c r="D260" s="201"/>
      <c r="E260" s="201"/>
      <c r="F260" s="201"/>
      <c r="G260" s="202"/>
    </row>
    <row r="261" spans="1:7" s="143" customFormat="1" ht="15" customHeight="1" x14ac:dyDescent="0.25">
      <c r="A261" s="151" t="s">
        <v>99</v>
      </c>
      <c r="B261" s="203"/>
      <c r="C261" s="204"/>
      <c r="D261" s="204"/>
      <c r="E261" s="204"/>
      <c r="F261" s="204"/>
      <c r="G261" s="205"/>
    </row>
    <row r="262" spans="1:7" s="143" customFormat="1" ht="15" customHeight="1" x14ac:dyDescent="0.25">
      <c r="A262" s="197" t="str">
        <f>A146</f>
        <v>Porcentaje de cálculo del Índice Global del Desempeño de las Unidades de Transparencia (IGDUT) de los sujetos obligados del ámbito federal</v>
      </c>
      <c r="B262" s="198"/>
      <c r="C262" s="198"/>
      <c r="D262" s="198"/>
      <c r="E262" s="198"/>
      <c r="F262" s="198"/>
      <c r="G262" s="199"/>
    </row>
    <row r="263" spans="1:7" s="143" customFormat="1" ht="15" customHeight="1" x14ac:dyDescent="0.25">
      <c r="A263" s="151" t="s">
        <v>103</v>
      </c>
      <c r="B263" s="203" t="s">
        <v>52</v>
      </c>
      <c r="C263" s="204"/>
      <c r="D263" s="204"/>
      <c r="E263" s="204"/>
      <c r="F263" s="204"/>
      <c r="G263" s="205"/>
    </row>
    <row r="264" spans="1:7" s="143" customFormat="1" ht="15" customHeight="1" x14ac:dyDescent="0.25">
      <c r="A264" s="151" t="s">
        <v>99</v>
      </c>
      <c r="B264" s="203" t="s">
        <v>52</v>
      </c>
      <c r="C264" s="204"/>
      <c r="D264" s="204"/>
      <c r="E264" s="204"/>
      <c r="F264" s="204"/>
      <c r="G264" s="205"/>
    </row>
    <row r="265" spans="1:7" s="143" customFormat="1" ht="15" customHeight="1" x14ac:dyDescent="0.25">
      <c r="A265" s="197" t="str">
        <f>A152</f>
        <v>Porcentaje de herramientas desarrolladas</v>
      </c>
      <c r="B265" s="198"/>
      <c r="C265" s="198"/>
      <c r="D265" s="198"/>
      <c r="E265" s="198"/>
      <c r="F265" s="198"/>
      <c r="G265" s="199"/>
    </row>
    <row r="266" spans="1:7" s="143" customFormat="1" ht="15" customHeight="1" x14ac:dyDescent="0.25">
      <c r="A266" s="151" t="s">
        <v>103</v>
      </c>
      <c r="B266" s="194" t="s">
        <v>52</v>
      </c>
      <c r="C266" s="195"/>
      <c r="D266" s="195"/>
      <c r="E266" s="195"/>
      <c r="F266" s="195"/>
      <c r="G266" s="196"/>
    </row>
    <row r="267" spans="1:7" s="143" customFormat="1" ht="15" customHeight="1" x14ac:dyDescent="0.25">
      <c r="A267" s="151" t="s">
        <v>99</v>
      </c>
      <c r="B267" s="203" t="s">
        <v>52</v>
      </c>
      <c r="C267" s="204"/>
      <c r="D267" s="204"/>
      <c r="E267" s="204"/>
      <c r="F267" s="204"/>
      <c r="G267" s="205"/>
    </row>
    <row r="268" spans="1:7" s="143" customFormat="1" ht="15" customHeight="1" x14ac:dyDescent="0.25">
      <c r="A268" s="197" t="str">
        <f>A158</f>
        <v>Porcentaje de cálculo del Índice Global de Capacitación (IGCAP) de los sujetos obligados del ámbito federal</v>
      </c>
      <c r="B268" s="198"/>
      <c r="C268" s="198"/>
      <c r="D268" s="198"/>
      <c r="E268" s="198"/>
      <c r="F268" s="198"/>
      <c r="G268" s="199"/>
    </row>
    <row r="269" spans="1:7" s="143" customFormat="1" ht="15" customHeight="1" x14ac:dyDescent="0.25">
      <c r="A269" s="151" t="s">
        <v>103</v>
      </c>
      <c r="B269" s="194" t="s">
        <v>52</v>
      </c>
      <c r="C269" s="195"/>
      <c r="D269" s="195"/>
      <c r="E269" s="195"/>
      <c r="F269" s="195"/>
      <c r="G269" s="196"/>
    </row>
    <row r="270" spans="1:7" s="143" customFormat="1" ht="15" customHeight="1" x14ac:dyDescent="0.25">
      <c r="A270" s="151" t="s">
        <v>99</v>
      </c>
      <c r="B270" s="203" t="s">
        <v>52</v>
      </c>
      <c r="C270" s="204"/>
      <c r="D270" s="204"/>
      <c r="E270" s="204"/>
      <c r="F270" s="204"/>
      <c r="G270" s="205"/>
    </row>
    <row r="271" spans="1:7" s="143" customFormat="1" ht="15" customHeight="1" x14ac:dyDescent="0.25">
      <c r="A271" s="197" t="str">
        <f>A164</f>
        <v>Porcentaje de cobertura de seguimiento</v>
      </c>
      <c r="B271" s="198"/>
      <c r="C271" s="198"/>
      <c r="D271" s="198"/>
      <c r="E271" s="198"/>
      <c r="F271" s="198"/>
      <c r="G271" s="199"/>
    </row>
    <row r="272" spans="1:7" s="143" customFormat="1" ht="15" customHeight="1" x14ac:dyDescent="0.25">
      <c r="A272" s="151" t="s">
        <v>103</v>
      </c>
      <c r="B272" s="200" t="s">
        <v>1251</v>
      </c>
      <c r="C272" s="201"/>
      <c r="D272" s="201"/>
      <c r="E272" s="201"/>
      <c r="F272" s="201"/>
      <c r="G272" s="202"/>
    </row>
    <row r="273" spans="1:7" s="143" customFormat="1" ht="15" customHeight="1" x14ac:dyDescent="0.25">
      <c r="A273" s="151" t="s">
        <v>99</v>
      </c>
      <c r="B273" s="203"/>
      <c r="C273" s="204"/>
      <c r="D273" s="204"/>
      <c r="E273" s="204"/>
      <c r="F273" s="204"/>
      <c r="G273" s="205"/>
    </row>
    <row r="274" spans="1:7" s="143" customFormat="1" ht="15" customHeight="1" x14ac:dyDescent="0.25">
      <c r="A274" s="197" t="str">
        <f>A170</f>
        <v>Porcentaje de seguimiento</v>
      </c>
      <c r="B274" s="198"/>
      <c r="C274" s="198"/>
      <c r="D274" s="198"/>
      <c r="E274" s="198"/>
      <c r="F274" s="198"/>
      <c r="G274" s="199"/>
    </row>
    <row r="275" spans="1:7" s="143" customFormat="1" ht="15" customHeight="1" x14ac:dyDescent="0.25">
      <c r="A275" s="151" t="s">
        <v>103</v>
      </c>
      <c r="B275" s="200" t="s">
        <v>1252</v>
      </c>
      <c r="C275" s="201"/>
      <c r="D275" s="201"/>
      <c r="E275" s="201"/>
      <c r="F275" s="201"/>
      <c r="G275" s="202"/>
    </row>
    <row r="276" spans="1:7" s="143" customFormat="1" ht="15" customHeight="1" x14ac:dyDescent="0.25">
      <c r="A276" s="151" t="s">
        <v>99</v>
      </c>
      <c r="B276" s="194"/>
      <c r="C276" s="195"/>
      <c r="D276" s="195"/>
      <c r="E276" s="195"/>
      <c r="F276" s="195"/>
      <c r="G276" s="196"/>
    </row>
    <row r="277" spans="1:7" s="143" customFormat="1" ht="15" customHeight="1" x14ac:dyDescent="0.25">
      <c r="A277" s="197" t="str">
        <f>A176</f>
        <v>Porcentaje de solicitudes de información atendidas oportunamente por parte de los sujeto obligados</v>
      </c>
      <c r="B277" s="198"/>
      <c r="C277" s="198"/>
      <c r="D277" s="198"/>
      <c r="E277" s="198"/>
      <c r="F277" s="198"/>
      <c r="G277" s="199"/>
    </row>
    <row r="278" spans="1:7" s="153" customFormat="1" ht="30" customHeight="1" x14ac:dyDescent="0.25">
      <c r="A278" s="151" t="s">
        <v>103</v>
      </c>
      <c r="B278" s="200" t="s">
        <v>1253</v>
      </c>
      <c r="C278" s="201"/>
      <c r="D278" s="201"/>
      <c r="E278" s="201"/>
      <c r="F278" s="201"/>
      <c r="G278" s="202"/>
    </row>
    <row r="279" spans="1:7" s="143" customFormat="1" ht="15" customHeight="1" x14ac:dyDescent="0.25">
      <c r="A279" s="151" t="s">
        <v>99</v>
      </c>
      <c r="B279" s="203"/>
      <c r="C279" s="204"/>
      <c r="D279" s="204"/>
      <c r="E279" s="204"/>
      <c r="F279" s="204"/>
      <c r="G279" s="205"/>
    </row>
    <row r="280" spans="1:7" s="143" customFormat="1" ht="15" customHeight="1" x14ac:dyDescent="0.25">
      <c r="A280" s="197" t="str">
        <f>A182</f>
        <v>Porcentaje de atención de la demanda de reportes estadísticos para la toma de decisiones</v>
      </c>
      <c r="B280" s="198"/>
      <c r="C280" s="198"/>
      <c r="D280" s="198"/>
      <c r="E280" s="198"/>
      <c r="F280" s="198"/>
      <c r="G280" s="199"/>
    </row>
    <row r="281" spans="1:7" s="143" customFormat="1" ht="15" customHeight="1" x14ac:dyDescent="0.25">
      <c r="A281" s="151" t="s">
        <v>103</v>
      </c>
      <c r="B281" s="200" t="s">
        <v>1254</v>
      </c>
      <c r="C281" s="201"/>
      <c r="D281" s="201"/>
      <c r="E281" s="201"/>
      <c r="F281" s="201"/>
      <c r="G281" s="202"/>
    </row>
    <row r="282" spans="1:7" s="143" customFormat="1" ht="15" customHeight="1" x14ac:dyDescent="0.25">
      <c r="A282" s="151" t="s">
        <v>99</v>
      </c>
      <c r="B282" s="200"/>
      <c r="C282" s="201"/>
      <c r="D282" s="201"/>
      <c r="E282" s="201"/>
      <c r="F282" s="201"/>
      <c r="G282" s="202"/>
    </row>
    <row r="283" spans="1:7" s="143" customFormat="1" ht="15" customHeight="1" x14ac:dyDescent="0.25">
      <c r="A283" s="197" t="str">
        <f>A188</f>
        <v>Porcentaje de estadísticas de Transparencia y de Acceso a la Información en el ámbito federal</v>
      </c>
      <c r="B283" s="198"/>
      <c r="C283" s="198"/>
      <c r="D283" s="198"/>
      <c r="E283" s="198"/>
      <c r="F283" s="198"/>
      <c r="G283" s="199"/>
    </row>
    <row r="284" spans="1:7" s="143" customFormat="1" ht="15" customHeight="1" x14ac:dyDescent="0.25">
      <c r="A284" s="151" t="s">
        <v>103</v>
      </c>
      <c r="B284" s="200" t="s">
        <v>1255</v>
      </c>
      <c r="C284" s="201"/>
      <c r="D284" s="201"/>
      <c r="E284" s="201"/>
      <c r="F284" s="201"/>
      <c r="G284" s="202"/>
    </row>
    <row r="285" spans="1:7" s="143" customFormat="1" ht="15" customHeight="1" x14ac:dyDescent="0.25">
      <c r="A285" s="151" t="s">
        <v>99</v>
      </c>
      <c r="B285" s="203"/>
      <c r="C285" s="204"/>
      <c r="D285" s="204"/>
      <c r="E285" s="204"/>
      <c r="F285" s="204"/>
      <c r="G285" s="205"/>
    </row>
    <row r="286" spans="1:7" s="143" customFormat="1" ht="15" customHeight="1" x14ac:dyDescent="0.25">
      <c r="A286" s="197" t="str">
        <f>A194</f>
        <v>Porcentaje de obtención y procesamiento de los datos necesarios para elaborar el Informe Anual</v>
      </c>
      <c r="B286" s="198"/>
      <c r="C286" s="198"/>
      <c r="D286" s="198"/>
      <c r="E286" s="198"/>
      <c r="F286" s="198"/>
      <c r="G286" s="199"/>
    </row>
    <row r="287" spans="1:7" s="143" customFormat="1" ht="15" customHeight="1" x14ac:dyDescent="0.25">
      <c r="A287" s="151" t="s">
        <v>103</v>
      </c>
      <c r="B287" s="209" t="s">
        <v>1256</v>
      </c>
      <c r="C287" s="210"/>
      <c r="D287" s="210"/>
      <c r="E287" s="210"/>
      <c r="F287" s="210"/>
      <c r="G287" s="211"/>
    </row>
    <row r="288" spans="1:7" s="143" customFormat="1" ht="15" customHeight="1" x14ac:dyDescent="0.25">
      <c r="A288" s="151" t="s">
        <v>99</v>
      </c>
      <c r="B288" s="203"/>
      <c r="C288" s="204"/>
      <c r="D288" s="204"/>
      <c r="E288" s="204"/>
      <c r="F288" s="204"/>
      <c r="G288" s="205"/>
    </row>
    <row r="289" spans="1:7" s="143" customFormat="1" ht="15" customHeight="1" x14ac:dyDescent="0.25">
      <c r="A289" s="197" t="str">
        <f>A200</f>
        <v>Actualizaciones mensuales a las bases de datos</v>
      </c>
      <c r="B289" s="198"/>
      <c r="C289" s="198"/>
      <c r="D289" s="198"/>
      <c r="E289" s="198"/>
      <c r="F289" s="198"/>
      <c r="G289" s="199"/>
    </row>
    <row r="290" spans="1:7" s="143" customFormat="1" ht="15" customHeight="1" x14ac:dyDescent="0.25">
      <c r="A290" s="151" t="s">
        <v>103</v>
      </c>
      <c r="B290" s="209" t="s">
        <v>1257</v>
      </c>
      <c r="C290" s="210"/>
      <c r="D290" s="210"/>
      <c r="E290" s="210"/>
      <c r="F290" s="210"/>
      <c r="G290" s="211"/>
    </row>
    <row r="291" spans="1:7" s="143" customFormat="1" ht="15" customHeight="1" x14ac:dyDescent="0.25">
      <c r="A291" s="151" t="s">
        <v>99</v>
      </c>
      <c r="B291" s="203"/>
      <c r="C291" s="204"/>
      <c r="D291" s="204"/>
      <c r="E291" s="204"/>
      <c r="F291" s="204"/>
      <c r="G291" s="205"/>
    </row>
    <row r="292" spans="1:7" s="143" customFormat="1" ht="15" customHeight="1" x14ac:dyDescent="0.25">
      <c r="A292" s="197" t="str">
        <f>A206</f>
        <v>Actualizaciones mensuales de los sentidos de resolución por parte del Pleno del INAI de la base de datos de medios de impugnación a partir de la HCOM</v>
      </c>
      <c r="B292" s="198"/>
      <c r="C292" s="198"/>
      <c r="D292" s="198"/>
      <c r="E292" s="198"/>
      <c r="F292" s="198"/>
      <c r="G292" s="199"/>
    </row>
    <row r="293" spans="1:7" s="143" customFormat="1" ht="15" customHeight="1" x14ac:dyDescent="0.25">
      <c r="A293" s="151" t="s">
        <v>103</v>
      </c>
      <c r="B293" s="209" t="s">
        <v>1258</v>
      </c>
      <c r="C293" s="210"/>
      <c r="D293" s="210"/>
      <c r="E293" s="210"/>
      <c r="F293" s="210"/>
      <c r="G293" s="211"/>
    </row>
    <row r="294" spans="1:7" s="143" customFormat="1" ht="15" customHeight="1" x14ac:dyDescent="0.25">
      <c r="A294" s="151" t="s">
        <v>99</v>
      </c>
      <c r="B294" s="203"/>
      <c r="C294" s="204"/>
      <c r="D294" s="204"/>
      <c r="E294" s="204"/>
      <c r="F294" s="204"/>
      <c r="G294" s="205"/>
    </row>
    <row r="295" spans="1:7" s="143" customFormat="1" ht="15" customHeight="1" x14ac:dyDescent="0.25">
      <c r="A295" s="206" t="s">
        <v>35</v>
      </c>
      <c r="B295" s="207"/>
      <c r="C295" s="207"/>
      <c r="D295" s="207"/>
      <c r="E295" s="207"/>
      <c r="F295" s="207"/>
      <c r="G295" s="208"/>
    </row>
    <row r="296" spans="1:7" s="143" customFormat="1" ht="15" customHeight="1" x14ac:dyDescent="0.25">
      <c r="A296" s="179" t="str">
        <f>A32</f>
        <v>Índice de aumento y dispersión del Índice Compuesto del Cumplimiento de Obligaciones de Transparencia (ICCOT)</v>
      </c>
      <c r="B296" s="180"/>
      <c r="C296" s="180"/>
      <c r="D296" s="180"/>
      <c r="E296" s="180"/>
      <c r="F296" s="180"/>
      <c r="G296" s="181"/>
    </row>
    <row r="297" spans="1:7" s="143" customFormat="1" ht="15" customHeight="1" x14ac:dyDescent="0.25">
      <c r="A297" s="9" t="s">
        <v>113</v>
      </c>
      <c r="B297" s="182"/>
      <c r="C297" s="183"/>
      <c r="D297" s="183"/>
      <c r="E297" s="183"/>
      <c r="F297" s="183"/>
      <c r="G297" s="184"/>
    </row>
    <row r="298" spans="1:7" s="146" customFormat="1" ht="15" customHeight="1" x14ac:dyDescent="0.25">
      <c r="A298" s="9" t="s">
        <v>100</v>
      </c>
      <c r="B298" s="182"/>
      <c r="C298" s="183"/>
      <c r="D298" s="183"/>
      <c r="E298" s="183"/>
      <c r="F298" s="183"/>
      <c r="G298" s="184"/>
    </row>
    <row r="299" spans="1:7" s="143" customFormat="1" ht="15" customHeight="1" x14ac:dyDescent="0.25">
      <c r="A299" s="9" t="s">
        <v>114</v>
      </c>
      <c r="B299" s="176" t="s">
        <v>86</v>
      </c>
      <c r="C299" s="177"/>
      <c r="D299" s="177"/>
      <c r="E299" s="177"/>
      <c r="F299" s="177"/>
      <c r="G299" s="178"/>
    </row>
    <row r="300" spans="1:7" s="143" customFormat="1" ht="15" customHeight="1" x14ac:dyDescent="0.25">
      <c r="A300" s="179" t="str">
        <f>A40</f>
        <v>Índice Compuesto del Cumplimiento de Obligaciones de Transparencia (ICCOT)</v>
      </c>
      <c r="B300" s="180"/>
      <c r="C300" s="180"/>
      <c r="D300" s="180"/>
      <c r="E300" s="180"/>
      <c r="F300" s="180"/>
      <c r="G300" s="181"/>
    </row>
    <row r="301" spans="1:7" s="143" customFormat="1" ht="15" customHeight="1" x14ac:dyDescent="0.25">
      <c r="A301" s="9" t="s">
        <v>113</v>
      </c>
      <c r="B301" s="182"/>
      <c r="C301" s="183"/>
      <c r="D301" s="183"/>
      <c r="E301" s="183"/>
      <c r="F301" s="183"/>
      <c r="G301" s="184"/>
    </row>
    <row r="302" spans="1:7" s="143" customFormat="1" ht="15" customHeight="1" x14ac:dyDescent="0.25">
      <c r="A302" s="9" t="s">
        <v>100</v>
      </c>
      <c r="B302" s="182"/>
      <c r="C302" s="183"/>
      <c r="D302" s="183"/>
      <c r="E302" s="183"/>
      <c r="F302" s="183"/>
      <c r="G302" s="184"/>
    </row>
    <row r="303" spans="1:7" s="143" customFormat="1" ht="15" customHeight="1" x14ac:dyDescent="0.25">
      <c r="A303" s="9" t="s">
        <v>114</v>
      </c>
      <c r="B303" s="176" t="s">
        <v>86</v>
      </c>
      <c r="C303" s="177"/>
      <c r="D303" s="177"/>
      <c r="E303" s="177"/>
      <c r="F303" s="177"/>
      <c r="G303" s="178"/>
    </row>
    <row r="304" spans="1:7" s="143" customFormat="1" ht="15" customHeight="1" x14ac:dyDescent="0.25">
      <c r="A304" s="179" t="s">
        <v>644</v>
      </c>
      <c r="B304" s="180"/>
      <c r="C304" s="180"/>
      <c r="D304" s="180"/>
      <c r="E304" s="180"/>
      <c r="F304" s="180"/>
      <c r="G304" s="181"/>
    </row>
    <row r="305" spans="1:7" s="143" customFormat="1" ht="15" customHeight="1" x14ac:dyDescent="0.25">
      <c r="A305" s="9" t="s">
        <v>113</v>
      </c>
      <c r="B305" s="194"/>
      <c r="C305" s="195"/>
      <c r="D305" s="195"/>
      <c r="E305" s="195"/>
      <c r="F305" s="195"/>
      <c r="G305" s="196"/>
    </row>
    <row r="306" spans="1:7" s="143" customFormat="1" ht="15" customHeight="1" x14ac:dyDescent="0.25">
      <c r="A306" s="9" t="s">
        <v>100</v>
      </c>
      <c r="B306" s="194"/>
      <c r="C306" s="195"/>
      <c r="D306" s="195"/>
      <c r="E306" s="195"/>
      <c r="F306" s="195"/>
      <c r="G306" s="196"/>
    </row>
    <row r="307" spans="1:7" s="143" customFormat="1" ht="15" customHeight="1" x14ac:dyDescent="0.25">
      <c r="A307" s="9" t="s">
        <v>114</v>
      </c>
      <c r="B307" s="194"/>
      <c r="C307" s="195"/>
      <c r="D307" s="195"/>
      <c r="E307" s="195"/>
      <c r="F307" s="195"/>
      <c r="G307" s="196"/>
    </row>
    <row r="308" spans="1:7" s="143" customFormat="1" ht="15" customHeight="1" x14ac:dyDescent="0.25">
      <c r="A308" s="179" t="str">
        <f>A54</f>
        <v>Porcentaje de sujetos obligados verificados en Dimensión Portales</v>
      </c>
      <c r="B308" s="180"/>
      <c r="C308" s="180"/>
      <c r="D308" s="180"/>
      <c r="E308" s="180"/>
      <c r="F308" s="180"/>
      <c r="G308" s="181"/>
    </row>
    <row r="309" spans="1:7" s="143" customFormat="1" ht="15" customHeight="1" x14ac:dyDescent="0.25">
      <c r="A309" s="9" t="s">
        <v>113</v>
      </c>
      <c r="B309" s="182"/>
      <c r="C309" s="183"/>
      <c r="D309" s="183"/>
      <c r="E309" s="183"/>
      <c r="F309" s="183"/>
      <c r="G309" s="184"/>
    </row>
    <row r="310" spans="1:7" s="146" customFormat="1" ht="15" customHeight="1" x14ac:dyDescent="0.25">
      <c r="A310" s="9" t="s">
        <v>100</v>
      </c>
      <c r="B310" s="182"/>
      <c r="C310" s="183"/>
      <c r="D310" s="183"/>
      <c r="E310" s="183"/>
      <c r="F310" s="183"/>
      <c r="G310" s="184"/>
    </row>
    <row r="311" spans="1:7" s="143" customFormat="1" ht="15" customHeight="1" x14ac:dyDescent="0.25">
      <c r="A311" s="9" t="s">
        <v>114</v>
      </c>
      <c r="B311" s="176" t="s">
        <v>86</v>
      </c>
      <c r="C311" s="177"/>
      <c r="D311" s="177"/>
      <c r="E311" s="177"/>
      <c r="F311" s="177"/>
      <c r="G311" s="178"/>
    </row>
    <row r="312" spans="1:7" s="143" customFormat="1" ht="15" customHeight="1" x14ac:dyDescent="0.25">
      <c r="A312" s="179" t="str">
        <f>A60</f>
        <v xml:space="preserve">Porcentaje de sujetos obligados verificados en la Dimensión Respuestas a Solicitudes de Información </v>
      </c>
      <c r="B312" s="180"/>
      <c r="C312" s="180"/>
      <c r="D312" s="180"/>
      <c r="E312" s="180"/>
      <c r="F312" s="180"/>
      <c r="G312" s="181"/>
    </row>
    <row r="313" spans="1:7" s="143" customFormat="1" ht="15" customHeight="1" x14ac:dyDescent="0.25">
      <c r="A313" s="9" t="s">
        <v>113</v>
      </c>
      <c r="B313" s="182"/>
      <c r="C313" s="183"/>
      <c r="D313" s="183"/>
      <c r="E313" s="183"/>
      <c r="F313" s="183"/>
      <c r="G313" s="184"/>
    </row>
    <row r="314" spans="1:7" s="143" customFormat="1" ht="15" customHeight="1" x14ac:dyDescent="0.25">
      <c r="A314" s="9" t="s">
        <v>100</v>
      </c>
      <c r="B314" s="182"/>
      <c r="C314" s="183"/>
      <c r="D314" s="183"/>
      <c r="E314" s="183"/>
      <c r="F314" s="183"/>
      <c r="G314" s="184"/>
    </row>
    <row r="315" spans="1:7" s="143" customFormat="1" ht="15" customHeight="1" x14ac:dyDescent="0.25">
      <c r="A315" s="9" t="s">
        <v>114</v>
      </c>
      <c r="B315" s="176" t="s">
        <v>86</v>
      </c>
      <c r="C315" s="177"/>
      <c r="D315" s="177"/>
      <c r="E315" s="177"/>
      <c r="F315" s="177"/>
      <c r="G315" s="178"/>
    </row>
    <row r="316" spans="1:7" s="143" customFormat="1" ht="15" customHeight="1" x14ac:dyDescent="0.25">
      <c r="A316" s="179" t="str">
        <f>A66</f>
        <v xml:space="preserve">Porcentaje de sujetos obligados verificados en la  Dimensión Unidades de Transparencia </v>
      </c>
      <c r="B316" s="180"/>
      <c r="C316" s="180"/>
      <c r="D316" s="180"/>
      <c r="E316" s="180"/>
      <c r="F316" s="180"/>
      <c r="G316" s="181"/>
    </row>
    <row r="317" spans="1:7" s="143" customFormat="1" ht="15" customHeight="1" x14ac:dyDescent="0.25">
      <c r="A317" s="9" t="s">
        <v>113</v>
      </c>
      <c r="B317" s="182"/>
      <c r="C317" s="183"/>
      <c r="D317" s="183"/>
      <c r="E317" s="183"/>
      <c r="F317" s="183"/>
      <c r="G317" s="184"/>
    </row>
    <row r="318" spans="1:7" s="143" customFormat="1" ht="15" customHeight="1" x14ac:dyDescent="0.25">
      <c r="A318" s="9" t="s">
        <v>100</v>
      </c>
      <c r="B318" s="182"/>
      <c r="C318" s="183"/>
      <c r="D318" s="183"/>
      <c r="E318" s="183"/>
      <c r="F318" s="183"/>
      <c r="G318" s="184"/>
    </row>
    <row r="319" spans="1:7" s="143" customFormat="1" ht="15" customHeight="1" x14ac:dyDescent="0.25">
      <c r="A319" s="9" t="s">
        <v>114</v>
      </c>
      <c r="B319" s="176" t="s">
        <v>86</v>
      </c>
      <c r="C319" s="177"/>
      <c r="D319" s="177"/>
      <c r="E319" s="177"/>
      <c r="F319" s="177"/>
      <c r="G319" s="178"/>
    </row>
    <row r="320" spans="1:7" s="143" customFormat="1" ht="15" customHeight="1" x14ac:dyDescent="0.25">
      <c r="A320" s="179" t="str">
        <f>A72</f>
        <v>Porcentaje de sujetos obligados verificados en la  Dimensión Acciones de Capacitación</v>
      </c>
      <c r="B320" s="180"/>
      <c r="C320" s="180"/>
      <c r="D320" s="180"/>
      <c r="E320" s="180"/>
      <c r="F320" s="180"/>
      <c r="G320" s="181"/>
    </row>
    <row r="321" spans="1:7" s="143" customFormat="1" ht="15" customHeight="1" x14ac:dyDescent="0.25">
      <c r="A321" s="9" t="s">
        <v>113</v>
      </c>
      <c r="B321" s="182"/>
      <c r="C321" s="183"/>
      <c r="D321" s="183"/>
      <c r="E321" s="183"/>
      <c r="F321" s="183"/>
      <c r="G321" s="184"/>
    </row>
    <row r="322" spans="1:7" s="143" customFormat="1" ht="15" customHeight="1" x14ac:dyDescent="0.25">
      <c r="A322" s="9" t="s">
        <v>100</v>
      </c>
      <c r="B322" s="182"/>
      <c r="C322" s="183"/>
      <c r="D322" s="183"/>
      <c r="E322" s="183"/>
      <c r="F322" s="183"/>
      <c r="G322" s="184"/>
    </row>
    <row r="323" spans="1:7" s="143" customFormat="1" ht="15" customHeight="1" x14ac:dyDescent="0.25">
      <c r="A323" s="9" t="s">
        <v>114</v>
      </c>
      <c r="B323" s="176" t="s">
        <v>86</v>
      </c>
      <c r="C323" s="177"/>
      <c r="D323" s="177"/>
      <c r="E323" s="177"/>
      <c r="F323" s="177"/>
      <c r="G323" s="178"/>
    </row>
    <row r="324" spans="1:7" s="143" customFormat="1" ht="15" customHeight="1" x14ac:dyDescent="0.25">
      <c r="A324" s="179" t="str">
        <f>A78</f>
        <v xml:space="preserve">Porcentaje de actualización de Sujetos Obligados federales </v>
      </c>
      <c r="B324" s="180"/>
      <c r="C324" s="180"/>
      <c r="D324" s="180"/>
      <c r="E324" s="180"/>
      <c r="F324" s="180"/>
      <c r="G324" s="181"/>
    </row>
    <row r="325" spans="1:7" s="143" customFormat="1" ht="15" customHeight="1" x14ac:dyDescent="0.25">
      <c r="A325" s="9" t="s">
        <v>113</v>
      </c>
      <c r="B325" s="182"/>
      <c r="C325" s="183"/>
      <c r="D325" s="183"/>
      <c r="E325" s="183"/>
      <c r="F325" s="183"/>
      <c r="G325" s="184"/>
    </row>
    <row r="326" spans="1:7" s="143" customFormat="1" ht="15" customHeight="1" x14ac:dyDescent="0.25">
      <c r="A326" s="9" t="s">
        <v>100</v>
      </c>
      <c r="B326" s="182"/>
      <c r="C326" s="183"/>
      <c r="D326" s="183"/>
      <c r="E326" s="183"/>
      <c r="F326" s="183"/>
      <c r="G326" s="184"/>
    </row>
    <row r="327" spans="1:7" s="143" customFormat="1" ht="15" customHeight="1" x14ac:dyDescent="0.25">
      <c r="A327" s="9" t="s">
        <v>114</v>
      </c>
      <c r="B327" s="176" t="s">
        <v>86</v>
      </c>
      <c r="C327" s="177"/>
      <c r="D327" s="177"/>
      <c r="E327" s="177"/>
      <c r="F327" s="177"/>
      <c r="G327" s="178"/>
    </row>
    <row r="328" spans="1:7" s="143" customFormat="1" ht="15" customHeight="1" x14ac:dyDescent="0.25">
      <c r="A328" s="179" t="str">
        <f>A84</f>
        <v>Porcentaje de atención</v>
      </c>
      <c r="B328" s="180"/>
      <c r="C328" s="180"/>
      <c r="D328" s="180"/>
      <c r="E328" s="180"/>
      <c r="F328" s="180"/>
      <c r="G328" s="181"/>
    </row>
    <row r="329" spans="1:7" s="143" customFormat="1" ht="15" customHeight="1" x14ac:dyDescent="0.25">
      <c r="A329" s="9" t="s">
        <v>113</v>
      </c>
      <c r="B329" s="182"/>
      <c r="C329" s="183"/>
      <c r="D329" s="183"/>
      <c r="E329" s="183"/>
      <c r="F329" s="183"/>
      <c r="G329" s="184"/>
    </row>
    <row r="330" spans="1:7" s="143" customFormat="1" ht="15" customHeight="1" x14ac:dyDescent="0.25">
      <c r="A330" s="9" t="s">
        <v>100</v>
      </c>
      <c r="B330" s="182"/>
      <c r="C330" s="183"/>
      <c r="D330" s="183"/>
      <c r="E330" s="183"/>
      <c r="F330" s="183"/>
      <c r="G330" s="184"/>
    </row>
    <row r="331" spans="1:7" s="143" customFormat="1" ht="15" customHeight="1" x14ac:dyDescent="0.25">
      <c r="A331" s="9" t="s">
        <v>114</v>
      </c>
      <c r="B331" s="176" t="s">
        <v>86</v>
      </c>
      <c r="C331" s="177"/>
      <c r="D331" s="177"/>
      <c r="E331" s="177"/>
      <c r="F331" s="177"/>
      <c r="G331" s="178"/>
    </row>
    <row r="332" spans="1:7" s="143" customFormat="1" ht="15" customHeight="1" x14ac:dyDescent="0.25">
      <c r="A332" s="179" t="str">
        <f>A90</f>
        <v>Porcentaje de generación de productos estadísticos</v>
      </c>
      <c r="B332" s="180"/>
      <c r="C332" s="180"/>
      <c r="D332" s="180"/>
      <c r="E332" s="180"/>
      <c r="F332" s="180"/>
      <c r="G332" s="181"/>
    </row>
    <row r="333" spans="1:7" s="143" customFormat="1" ht="15" customHeight="1" x14ac:dyDescent="0.25">
      <c r="A333" s="9" t="s">
        <v>113</v>
      </c>
      <c r="B333" s="182"/>
      <c r="C333" s="183"/>
      <c r="D333" s="183"/>
      <c r="E333" s="183"/>
      <c r="F333" s="183"/>
      <c r="G333" s="184"/>
    </row>
    <row r="334" spans="1:7" s="143" customFormat="1" ht="15" customHeight="1" x14ac:dyDescent="0.25">
      <c r="A334" s="9" t="s">
        <v>100</v>
      </c>
      <c r="B334" s="182"/>
      <c r="C334" s="183"/>
      <c r="D334" s="183"/>
      <c r="E334" s="183"/>
      <c r="F334" s="183"/>
      <c r="G334" s="184"/>
    </row>
    <row r="335" spans="1:7" s="143" customFormat="1" ht="15" customHeight="1" x14ac:dyDescent="0.25">
      <c r="A335" s="9" t="s">
        <v>114</v>
      </c>
      <c r="B335" s="176" t="s">
        <v>86</v>
      </c>
      <c r="C335" s="177"/>
      <c r="D335" s="177"/>
      <c r="E335" s="177"/>
      <c r="F335" s="177"/>
      <c r="G335" s="178"/>
    </row>
    <row r="336" spans="1:7" s="143" customFormat="1" ht="15" customHeight="1" x14ac:dyDescent="0.25">
      <c r="A336" s="179" t="str">
        <f>A96</f>
        <v>Grado de inconformidad de los solicitantes con las respuestas recibidas</v>
      </c>
      <c r="B336" s="180"/>
      <c r="C336" s="180"/>
      <c r="D336" s="180"/>
      <c r="E336" s="180"/>
      <c r="F336" s="180"/>
      <c r="G336" s="181"/>
    </row>
    <row r="337" spans="1:7" s="143" customFormat="1" ht="15" customHeight="1" x14ac:dyDescent="0.25">
      <c r="A337" s="9" t="s">
        <v>113</v>
      </c>
      <c r="B337" s="182"/>
      <c r="C337" s="183"/>
      <c r="D337" s="183"/>
      <c r="E337" s="183"/>
      <c r="F337" s="183"/>
      <c r="G337" s="184"/>
    </row>
    <row r="338" spans="1:7" s="143" customFormat="1" ht="15" customHeight="1" x14ac:dyDescent="0.25">
      <c r="A338" s="9" t="s">
        <v>100</v>
      </c>
      <c r="B338" s="182"/>
      <c r="C338" s="183"/>
      <c r="D338" s="183"/>
      <c r="E338" s="183"/>
      <c r="F338" s="183"/>
      <c r="G338" s="184"/>
    </row>
    <row r="339" spans="1:7" s="143" customFormat="1" ht="15" customHeight="1" x14ac:dyDescent="0.25">
      <c r="A339" s="9" t="s">
        <v>114</v>
      </c>
      <c r="B339" s="176"/>
      <c r="C339" s="177"/>
      <c r="D339" s="177"/>
      <c r="E339" s="177"/>
      <c r="F339" s="177"/>
      <c r="G339" s="178"/>
    </row>
    <row r="340" spans="1:7" ht="15" customHeight="1" x14ac:dyDescent="0.25">
      <c r="A340" s="185" t="str">
        <f>A102</f>
        <v xml:space="preserve">Índice de Acceso a la Información Pública </v>
      </c>
      <c r="B340" s="186"/>
      <c r="C340" s="186"/>
      <c r="D340" s="186"/>
      <c r="E340" s="186"/>
      <c r="F340" s="186"/>
      <c r="G340" s="187"/>
    </row>
    <row r="341" spans="1:7" ht="15" customHeight="1" x14ac:dyDescent="0.25">
      <c r="A341" s="7" t="s">
        <v>113</v>
      </c>
      <c r="B341" s="173"/>
      <c r="C341" s="174"/>
      <c r="D341" s="174"/>
      <c r="E341" s="174"/>
      <c r="F341" s="174"/>
      <c r="G341" s="175"/>
    </row>
    <row r="342" spans="1:7" ht="15" customHeight="1" x14ac:dyDescent="0.25">
      <c r="A342" s="7" t="s">
        <v>100</v>
      </c>
      <c r="B342" s="173"/>
      <c r="C342" s="174"/>
      <c r="D342" s="174"/>
      <c r="E342" s="174"/>
      <c r="F342" s="174"/>
      <c r="G342" s="175"/>
    </row>
    <row r="343" spans="1:7" ht="15" customHeight="1" x14ac:dyDescent="0.25">
      <c r="A343" s="7" t="s">
        <v>114</v>
      </c>
      <c r="B343" s="188" t="s">
        <v>86</v>
      </c>
      <c r="C343" s="189"/>
      <c r="D343" s="189"/>
      <c r="E343" s="189"/>
      <c r="F343" s="189"/>
      <c r="G343" s="190"/>
    </row>
    <row r="344" spans="1:7" ht="15" customHeight="1" x14ac:dyDescent="0.25">
      <c r="A344" s="185" t="s">
        <v>669</v>
      </c>
      <c r="B344" s="186"/>
      <c r="C344" s="186"/>
      <c r="D344" s="186"/>
      <c r="E344" s="186"/>
      <c r="F344" s="186"/>
      <c r="G344" s="187"/>
    </row>
    <row r="345" spans="1:7" ht="15" customHeight="1" x14ac:dyDescent="0.25">
      <c r="A345" s="7" t="s">
        <v>113</v>
      </c>
      <c r="B345" s="191"/>
      <c r="C345" s="192"/>
      <c r="D345" s="192"/>
      <c r="E345" s="192"/>
      <c r="F345" s="192"/>
      <c r="G345" s="193"/>
    </row>
    <row r="346" spans="1:7" ht="15" customHeight="1" x14ac:dyDescent="0.25">
      <c r="A346" s="7" t="s">
        <v>100</v>
      </c>
      <c r="B346" s="191"/>
      <c r="C346" s="192"/>
      <c r="D346" s="192"/>
      <c r="E346" s="192"/>
      <c r="F346" s="192"/>
      <c r="G346" s="193"/>
    </row>
    <row r="347" spans="1:7" ht="15" customHeight="1" x14ac:dyDescent="0.25">
      <c r="A347" s="7" t="s">
        <v>114</v>
      </c>
      <c r="B347" s="191"/>
      <c r="C347" s="192"/>
      <c r="D347" s="192"/>
      <c r="E347" s="192"/>
      <c r="F347" s="192"/>
      <c r="G347" s="193"/>
    </row>
    <row r="348" spans="1:7" ht="15" customHeight="1" x14ac:dyDescent="0.25">
      <c r="A348" s="185" t="str">
        <f>A116</f>
        <v>Porcentaje de herramientas desarrolladas</v>
      </c>
      <c r="B348" s="186"/>
      <c r="C348" s="186"/>
      <c r="D348" s="186"/>
      <c r="E348" s="186"/>
      <c r="F348" s="186"/>
      <c r="G348" s="187"/>
    </row>
    <row r="349" spans="1:7" ht="15" customHeight="1" x14ac:dyDescent="0.25">
      <c r="A349" s="7" t="s">
        <v>113</v>
      </c>
      <c r="B349" s="173"/>
      <c r="C349" s="174"/>
      <c r="D349" s="174"/>
      <c r="E349" s="174"/>
      <c r="F349" s="174"/>
      <c r="G349" s="175"/>
    </row>
    <row r="350" spans="1:7" ht="15" customHeight="1" x14ac:dyDescent="0.25">
      <c r="A350" s="7" t="s">
        <v>100</v>
      </c>
      <c r="B350" s="173"/>
      <c r="C350" s="174"/>
      <c r="D350" s="174"/>
      <c r="E350" s="174"/>
      <c r="F350" s="174"/>
      <c r="G350" s="175"/>
    </row>
    <row r="351" spans="1:7" ht="15" customHeight="1" x14ac:dyDescent="0.25">
      <c r="A351" s="7" t="s">
        <v>114</v>
      </c>
      <c r="B351" s="188" t="s">
        <v>86</v>
      </c>
      <c r="C351" s="189"/>
      <c r="D351" s="189"/>
      <c r="E351" s="189"/>
      <c r="F351" s="189"/>
      <c r="G351" s="190"/>
    </row>
    <row r="352" spans="1:7" ht="15" customHeight="1" x14ac:dyDescent="0.25">
      <c r="A352" s="185" t="str">
        <f>A122</f>
        <v>Porcentaje de cálculo del Índice Global de Cumplimiento de los Portales de Transparencia (IGCPI) de los sujetos obligados del ámbito federal</v>
      </c>
      <c r="B352" s="186"/>
      <c r="C352" s="186"/>
      <c r="D352" s="186"/>
      <c r="E352" s="186"/>
      <c r="F352" s="186"/>
      <c r="G352" s="187"/>
    </row>
    <row r="353" spans="1:7" ht="15" customHeight="1" x14ac:dyDescent="0.25">
      <c r="A353" s="7" t="s">
        <v>113</v>
      </c>
      <c r="B353" s="173"/>
      <c r="C353" s="174"/>
      <c r="D353" s="174"/>
      <c r="E353" s="174"/>
      <c r="F353" s="174"/>
      <c r="G353" s="175"/>
    </row>
    <row r="354" spans="1:7" ht="15" customHeight="1" x14ac:dyDescent="0.25">
      <c r="A354" s="7" t="s">
        <v>100</v>
      </c>
      <c r="B354" s="173"/>
      <c r="C354" s="174"/>
      <c r="D354" s="174"/>
      <c r="E354" s="174"/>
      <c r="F354" s="174"/>
      <c r="G354" s="175"/>
    </row>
    <row r="355" spans="1:7" ht="15" customHeight="1" x14ac:dyDescent="0.25">
      <c r="A355" s="7" t="s">
        <v>114</v>
      </c>
      <c r="B355" s="173"/>
      <c r="C355" s="174"/>
      <c r="D355" s="174"/>
      <c r="E355" s="174"/>
      <c r="F355" s="174"/>
      <c r="G355" s="175"/>
    </row>
    <row r="356" spans="1:7" ht="15" customHeight="1" x14ac:dyDescent="0.25">
      <c r="A356" s="185" t="str">
        <f>A128</f>
        <v>Porcentaje de herramientas desarrolladas</v>
      </c>
      <c r="B356" s="186"/>
      <c r="C356" s="186"/>
      <c r="D356" s="186"/>
      <c r="E356" s="186"/>
      <c r="F356" s="186"/>
      <c r="G356" s="187"/>
    </row>
    <row r="357" spans="1:7" ht="15" customHeight="1" x14ac:dyDescent="0.25">
      <c r="A357" s="7" t="s">
        <v>113</v>
      </c>
      <c r="B357" s="173"/>
      <c r="C357" s="174"/>
      <c r="D357" s="174"/>
      <c r="E357" s="174"/>
      <c r="F357" s="174"/>
      <c r="G357" s="175"/>
    </row>
    <row r="358" spans="1:7" ht="15" customHeight="1" x14ac:dyDescent="0.25">
      <c r="A358" s="7" t="s">
        <v>100</v>
      </c>
      <c r="B358" s="173"/>
      <c r="C358" s="174"/>
      <c r="D358" s="174"/>
      <c r="E358" s="174"/>
      <c r="F358" s="174"/>
      <c r="G358" s="175"/>
    </row>
    <row r="359" spans="1:7" ht="15" customHeight="1" x14ac:dyDescent="0.25">
      <c r="A359" s="7" t="s">
        <v>114</v>
      </c>
      <c r="B359" s="188" t="s">
        <v>86</v>
      </c>
      <c r="C359" s="189"/>
      <c r="D359" s="189"/>
      <c r="E359" s="189"/>
      <c r="F359" s="189"/>
      <c r="G359" s="190"/>
    </row>
    <row r="360" spans="1:7" ht="15" customHeight="1" x14ac:dyDescent="0.25">
      <c r="A360" s="185" t="str">
        <f>A134</f>
        <v>Porcentaje de cálculo del Índice Global de Calidad de las Respuestas Otorgadas a las Solicitudes de Acceso a la Información (IGCR) por parte de los sujetos obligados del ámbito federal</v>
      </c>
      <c r="B360" s="186"/>
      <c r="C360" s="186"/>
      <c r="D360" s="186"/>
      <c r="E360" s="186"/>
      <c r="F360" s="186"/>
      <c r="G360" s="187"/>
    </row>
    <row r="361" spans="1:7" ht="15" customHeight="1" x14ac:dyDescent="0.25">
      <c r="A361" s="7" t="s">
        <v>113</v>
      </c>
      <c r="B361" s="173"/>
      <c r="C361" s="174"/>
      <c r="D361" s="174"/>
      <c r="E361" s="174"/>
      <c r="F361" s="174"/>
      <c r="G361" s="175"/>
    </row>
    <row r="362" spans="1:7" ht="15" customHeight="1" x14ac:dyDescent="0.25">
      <c r="A362" s="7" t="s">
        <v>100</v>
      </c>
      <c r="B362" s="173"/>
      <c r="C362" s="174"/>
      <c r="D362" s="174"/>
      <c r="E362" s="174"/>
      <c r="F362" s="174"/>
      <c r="G362" s="175"/>
    </row>
    <row r="363" spans="1:7" ht="15" customHeight="1" x14ac:dyDescent="0.25">
      <c r="A363" s="7" t="s">
        <v>114</v>
      </c>
      <c r="B363" s="173"/>
      <c r="C363" s="174"/>
      <c r="D363" s="174"/>
      <c r="E363" s="174"/>
      <c r="F363" s="174"/>
      <c r="G363" s="175"/>
    </row>
    <row r="364" spans="1:7" ht="16.5" x14ac:dyDescent="0.25">
      <c r="A364" s="185" t="str">
        <f>A140</f>
        <v>Porcentaje de herramientas desarrolladas</v>
      </c>
      <c r="B364" s="186"/>
      <c r="C364" s="186"/>
      <c r="D364" s="186"/>
      <c r="E364" s="186"/>
      <c r="F364" s="186"/>
      <c r="G364" s="187"/>
    </row>
    <row r="365" spans="1:7" ht="15" customHeight="1" x14ac:dyDescent="0.25">
      <c r="A365" s="7" t="s">
        <v>113</v>
      </c>
      <c r="B365" s="173"/>
      <c r="C365" s="174"/>
      <c r="D365" s="174"/>
      <c r="E365" s="174"/>
      <c r="F365" s="174"/>
      <c r="G365" s="175"/>
    </row>
    <row r="366" spans="1:7" ht="15" customHeight="1" x14ac:dyDescent="0.25">
      <c r="A366" s="7" t="s">
        <v>100</v>
      </c>
      <c r="B366" s="173"/>
      <c r="C366" s="174"/>
      <c r="D366" s="174"/>
      <c r="E366" s="174"/>
      <c r="F366" s="174"/>
      <c r="G366" s="175"/>
    </row>
    <row r="367" spans="1:7" ht="15" customHeight="1" x14ac:dyDescent="0.25">
      <c r="A367" s="7" t="s">
        <v>114</v>
      </c>
      <c r="B367" s="188" t="s">
        <v>86</v>
      </c>
      <c r="C367" s="189"/>
      <c r="D367" s="189"/>
      <c r="E367" s="189"/>
      <c r="F367" s="189"/>
      <c r="G367" s="190"/>
    </row>
    <row r="368" spans="1:7" ht="15" customHeight="1" x14ac:dyDescent="0.25">
      <c r="A368" s="185" t="str">
        <f>A146</f>
        <v>Porcentaje de cálculo del Índice Global del Desempeño de las Unidades de Transparencia (IGDUT) de los sujetos obligados del ámbito federal</v>
      </c>
      <c r="B368" s="186"/>
      <c r="C368" s="186"/>
      <c r="D368" s="186"/>
      <c r="E368" s="186"/>
      <c r="F368" s="186"/>
      <c r="G368" s="187"/>
    </row>
    <row r="369" spans="1:7" ht="15" customHeight="1" x14ac:dyDescent="0.25">
      <c r="A369" s="7" t="s">
        <v>113</v>
      </c>
      <c r="B369" s="173"/>
      <c r="C369" s="174"/>
      <c r="D369" s="174"/>
      <c r="E369" s="174"/>
      <c r="F369" s="174"/>
      <c r="G369" s="175"/>
    </row>
    <row r="370" spans="1:7" ht="15" customHeight="1" x14ac:dyDescent="0.25">
      <c r="A370" s="7" t="s">
        <v>100</v>
      </c>
      <c r="B370" s="173"/>
      <c r="C370" s="174"/>
      <c r="D370" s="174"/>
      <c r="E370" s="174"/>
      <c r="F370" s="174"/>
      <c r="G370" s="175"/>
    </row>
    <row r="371" spans="1:7" ht="15" customHeight="1" x14ac:dyDescent="0.25">
      <c r="A371" s="7" t="s">
        <v>114</v>
      </c>
      <c r="B371" s="173"/>
      <c r="C371" s="174"/>
      <c r="D371" s="174"/>
      <c r="E371" s="174"/>
      <c r="F371" s="174"/>
      <c r="G371" s="175"/>
    </row>
    <row r="372" spans="1:7" ht="15" customHeight="1" x14ac:dyDescent="0.25">
      <c r="A372" s="185" t="str">
        <f>A152</f>
        <v>Porcentaje de herramientas desarrolladas</v>
      </c>
      <c r="B372" s="186"/>
      <c r="C372" s="186"/>
      <c r="D372" s="186"/>
      <c r="E372" s="186"/>
      <c r="F372" s="186"/>
      <c r="G372" s="187"/>
    </row>
    <row r="373" spans="1:7" ht="15" customHeight="1" x14ac:dyDescent="0.25">
      <c r="A373" s="7" t="s">
        <v>113</v>
      </c>
      <c r="B373" s="173"/>
      <c r="C373" s="174"/>
      <c r="D373" s="174"/>
      <c r="E373" s="174"/>
      <c r="F373" s="174"/>
      <c r="G373" s="175"/>
    </row>
    <row r="374" spans="1:7" ht="15" customHeight="1" x14ac:dyDescent="0.25">
      <c r="A374" s="7" t="s">
        <v>100</v>
      </c>
      <c r="B374" s="173"/>
      <c r="C374" s="174"/>
      <c r="D374" s="174"/>
      <c r="E374" s="174"/>
      <c r="F374" s="174"/>
      <c r="G374" s="175"/>
    </row>
    <row r="375" spans="1:7" ht="15" customHeight="1" x14ac:dyDescent="0.25">
      <c r="A375" s="7" t="s">
        <v>114</v>
      </c>
      <c r="B375" s="188" t="s">
        <v>86</v>
      </c>
      <c r="C375" s="189"/>
      <c r="D375" s="189"/>
      <c r="E375" s="189"/>
      <c r="F375" s="189"/>
      <c r="G375" s="190"/>
    </row>
    <row r="376" spans="1:7" ht="15" customHeight="1" x14ac:dyDescent="0.25">
      <c r="A376" s="185" t="str">
        <f>A158</f>
        <v>Porcentaje de cálculo del Índice Global de Capacitación (IGCAP) de los sujetos obligados del ámbito federal</v>
      </c>
      <c r="B376" s="186"/>
      <c r="C376" s="186"/>
      <c r="D376" s="186"/>
      <c r="E376" s="186"/>
      <c r="F376" s="186"/>
      <c r="G376" s="187"/>
    </row>
    <row r="377" spans="1:7" ht="15" customHeight="1" x14ac:dyDescent="0.25">
      <c r="A377" s="7" t="s">
        <v>113</v>
      </c>
      <c r="B377" s="173"/>
      <c r="C377" s="174"/>
      <c r="D377" s="174"/>
      <c r="E377" s="174"/>
      <c r="F377" s="174"/>
      <c r="G377" s="175"/>
    </row>
    <row r="378" spans="1:7" ht="15" customHeight="1" x14ac:dyDescent="0.25">
      <c r="A378" s="7" t="s">
        <v>100</v>
      </c>
      <c r="B378" s="173"/>
      <c r="C378" s="174"/>
      <c r="D378" s="174"/>
      <c r="E378" s="174"/>
      <c r="F378" s="174"/>
      <c r="G378" s="175"/>
    </row>
    <row r="379" spans="1:7" ht="15" customHeight="1" x14ac:dyDescent="0.25">
      <c r="A379" s="7" t="s">
        <v>114</v>
      </c>
      <c r="B379" s="173"/>
      <c r="C379" s="174"/>
      <c r="D379" s="174"/>
      <c r="E379" s="174"/>
      <c r="F379" s="174"/>
      <c r="G379" s="175"/>
    </row>
    <row r="380" spans="1:7" ht="15" customHeight="1" x14ac:dyDescent="0.25">
      <c r="A380" s="185" t="str">
        <f>A164</f>
        <v>Porcentaje de cobertura de seguimiento</v>
      </c>
      <c r="B380" s="186"/>
      <c r="C380" s="186"/>
      <c r="D380" s="186"/>
      <c r="E380" s="186"/>
      <c r="F380" s="186"/>
      <c r="G380" s="187"/>
    </row>
    <row r="381" spans="1:7" ht="15" customHeight="1" x14ac:dyDescent="0.25">
      <c r="A381" s="7" t="s">
        <v>113</v>
      </c>
      <c r="B381" s="173"/>
      <c r="C381" s="174"/>
      <c r="D381" s="174"/>
      <c r="E381" s="174"/>
      <c r="F381" s="174"/>
      <c r="G381" s="175"/>
    </row>
    <row r="382" spans="1:7" ht="15" customHeight="1" x14ac:dyDescent="0.25">
      <c r="A382" s="7" t="s">
        <v>100</v>
      </c>
      <c r="B382" s="173"/>
      <c r="C382" s="174"/>
      <c r="D382" s="174"/>
      <c r="E382" s="174"/>
      <c r="F382" s="174"/>
      <c r="G382" s="175"/>
    </row>
    <row r="383" spans="1:7" ht="15" customHeight="1" x14ac:dyDescent="0.25">
      <c r="A383" s="7" t="s">
        <v>114</v>
      </c>
      <c r="B383" s="188" t="s">
        <v>86</v>
      </c>
      <c r="C383" s="189"/>
      <c r="D383" s="189"/>
      <c r="E383" s="189"/>
      <c r="F383" s="189"/>
      <c r="G383" s="190"/>
    </row>
    <row r="384" spans="1:7" ht="15" customHeight="1" x14ac:dyDescent="0.25">
      <c r="A384" s="185" t="str">
        <f>A170</f>
        <v>Porcentaje de seguimiento</v>
      </c>
      <c r="B384" s="186"/>
      <c r="C384" s="186"/>
      <c r="D384" s="186"/>
      <c r="E384" s="186"/>
      <c r="F384" s="186"/>
      <c r="G384" s="187"/>
    </row>
    <row r="385" spans="1:7" ht="15" customHeight="1" x14ac:dyDescent="0.25">
      <c r="A385" s="7" t="s">
        <v>113</v>
      </c>
      <c r="B385" s="173"/>
      <c r="C385" s="174"/>
      <c r="D385" s="174"/>
      <c r="E385" s="174"/>
      <c r="F385" s="174"/>
      <c r="G385" s="175"/>
    </row>
    <row r="386" spans="1:7" ht="15" customHeight="1" x14ac:dyDescent="0.25">
      <c r="A386" s="7" t="s">
        <v>100</v>
      </c>
      <c r="B386" s="173"/>
      <c r="C386" s="174"/>
      <c r="D386" s="174"/>
      <c r="E386" s="174"/>
      <c r="F386" s="174"/>
      <c r="G386" s="175"/>
    </row>
    <row r="387" spans="1:7" ht="15" customHeight="1" x14ac:dyDescent="0.25">
      <c r="A387" s="7" t="s">
        <v>114</v>
      </c>
      <c r="B387" s="188" t="s">
        <v>86</v>
      </c>
      <c r="C387" s="189"/>
      <c r="D387" s="189"/>
      <c r="E387" s="189"/>
      <c r="F387" s="189"/>
      <c r="G387" s="190"/>
    </row>
    <row r="388" spans="1:7" ht="15" customHeight="1" x14ac:dyDescent="0.25">
      <c r="A388" s="185" t="str">
        <f>A176</f>
        <v>Porcentaje de solicitudes de información atendidas oportunamente por parte de los sujeto obligados</v>
      </c>
      <c r="B388" s="186"/>
      <c r="C388" s="186"/>
      <c r="D388" s="186"/>
      <c r="E388" s="186"/>
      <c r="F388" s="186"/>
      <c r="G388" s="187"/>
    </row>
    <row r="389" spans="1:7" ht="15" customHeight="1" x14ac:dyDescent="0.25">
      <c r="A389" s="7" t="s">
        <v>113</v>
      </c>
      <c r="B389" s="173"/>
      <c r="C389" s="174"/>
      <c r="D389" s="174"/>
      <c r="E389" s="174"/>
      <c r="F389" s="174"/>
      <c r="G389" s="175"/>
    </row>
    <row r="390" spans="1:7" ht="15" customHeight="1" x14ac:dyDescent="0.25">
      <c r="A390" s="7" t="s">
        <v>100</v>
      </c>
      <c r="B390" s="173"/>
      <c r="C390" s="174"/>
      <c r="D390" s="174"/>
      <c r="E390" s="174"/>
      <c r="F390" s="174"/>
      <c r="G390" s="175"/>
    </row>
    <row r="391" spans="1:7" ht="15" customHeight="1" x14ac:dyDescent="0.25">
      <c r="A391" s="7" t="s">
        <v>114</v>
      </c>
      <c r="B391" s="262"/>
      <c r="C391" s="263"/>
      <c r="D391" s="263"/>
      <c r="E391" s="263"/>
      <c r="F391" s="263"/>
      <c r="G391" s="264"/>
    </row>
    <row r="392" spans="1:7" ht="15" customHeight="1" x14ac:dyDescent="0.25">
      <c r="A392" s="185" t="str">
        <f>A182</f>
        <v>Porcentaje de atención de la demanda de reportes estadísticos para la toma de decisiones</v>
      </c>
      <c r="B392" s="186"/>
      <c r="C392" s="186"/>
      <c r="D392" s="186"/>
      <c r="E392" s="186"/>
      <c r="F392" s="186"/>
      <c r="G392" s="187"/>
    </row>
    <row r="393" spans="1:7" ht="15" customHeight="1" x14ac:dyDescent="0.25">
      <c r="A393" s="7" t="s">
        <v>113</v>
      </c>
      <c r="B393" s="173"/>
      <c r="C393" s="174"/>
      <c r="D393" s="174"/>
      <c r="E393" s="174"/>
      <c r="F393" s="174"/>
      <c r="G393" s="175"/>
    </row>
    <row r="394" spans="1:7" ht="15" customHeight="1" x14ac:dyDescent="0.25">
      <c r="A394" s="7" t="s">
        <v>100</v>
      </c>
      <c r="B394" s="173"/>
      <c r="C394" s="174"/>
      <c r="D394" s="174"/>
      <c r="E394" s="174"/>
      <c r="F394" s="174"/>
      <c r="G394" s="175"/>
    </row>
    <row r="395" spans="1:7" ht="15" customHeight="1" x14ac:dyDescent="0.25">
      <c r="A395" s="7" t="s">
        <v>114</v>
      </c>
      <c r="B395" s="188" t="s">
        <v>86</v>
      </c>
      <c r="C395" s="189"/>
      <c r="D395" s="189"/>
      <c r="E395" s="189"/>
      <c r="F395" s="189"/>
      <c r="G395" s="190"/>
    </row>
    <row r="396" spans="1:7" ht="15" customHeight="1" x14ac:dyDescent="0.25">
      <c r="A396" s="185" t="str">
        <f>A188</f>
        <v>Porcentaje de estadísticas de Transparencia y de Acceso a la Información en el ámbito federal</v>
      </c>
      <c r="B396" s="186"/>
      <c r="C396" s="186"/>
      <c r="D396" s="186"/>
      <c r="E396" s="186"/>
      <c r="F396" s="186"/>
      <c r="G396" s="187"/>
    </row>
    <row r="397" spans="1:7" ht="15" customHeight="1" x14ac:dyDescent="0.25">
      <c r="A397" s="7" t="s">
        <v>113</v>
      </c>
      <c r="B397" s="173"/>
      <c r="C397" s="174"/>
      <c r="D397" s="174"/>
      <c r="E397" s="174"/>
      <c r="F397" s="174"/>
      <c r="G397" s="175"/>
    </row>
    <row r="398" spans="1:7" ht="15" customHeight="1" x14ac:dyDescent="0.25">
      <c r="A398" s="7" t="s">
        <v>100</v>
      </c>
      <c r="B398" s="173"/>
      <c r="C398" s="174"/>
      <c r="D398" s="174"/>
      <c r="E398" s="174"/>
      <c r="F398" s="174"/>
      <c r="G398" s="175"/>
    </row>
    <row r="399" spans="1:7" ht="15" customHeight="1" x14ac:dyDescent="0.25">
      <c r="A399" s="7" t="s">
        <v>114</v>
      </c>
      <c r="B399" s="188" t="s">
        <v>86</v>
      </c>
      <c r="C399" s="189"/>
      <c r="D399" s="189"/>
      <c r="E399" s="189"/>
      <c r="F399" s="189"/>
      <c r="G399" s="190"/>
    </row>
    <row r="400" spans="1:7" ht="15" customHeight="1" x14ac:dyDescent="0.25">
      <c r="A400" s="185" t="str">
        <f>A194</f>
        <v>Porcentaje de obtención y procesamiento de los datos necesarios para elaborar el Informe Anual</v>
      </c>
      <c r="B400" s="186"/>
      <c r="C400" s="186"/>
      <c r="D400" s="186"/>
      <c r="E400" s="186"/>
      <c r="F400" s="186"/>
      <c r="G400" s="187"/>
    </row>
    <row r="401" spans="1:7" ht="15" customHeight="1" x14ac:dyDescent="0.25">
      <c r="A401" s="7" t="s">
        <v>113</v>
      </c>
      <c r="B401" s="173"/>
      <c r="C401" s="174"/>
      <c r="D401" s="174"/>
      <c r="E401" s="174"/>
      <c r="F401" s="174"/>
      <c r="G401" s="175"/>
    </row>
    <row r="402" spans="1:7" ht="15" customHeight="1" x14ac:dyDescent="0.25">
      <c r="A402" s="7" t="s">
        <v>100</v>
      </c>
      <c r="B402" s="173"/>
      <c r="C402" s="174"/>
      <c r="D402" s="174"/>
      <c r="E402" s="174"/>
      <c r="F402" s="174"/>
      <c r="G402" s="175"/>
    </row>
    <row r="403" spans="1:7" ht="15" customHeight="1" x14ac:dyDescent="0.25">
      <c r="A403" s="7" t="s">
        <v>114</v>
      </c>
      <c r="B403" s="188" t="s">
        <v>86</v>
      </c>
      <c r="C403" s="189"/>
      <c r="D403" s="189"/>
      <c r="E403" s="189"/>
      <c r="F403" s="189"/>
      <c r="G403" s="190"/>
    </row>
    <row r="404" spans="1:7" ht="15" customHeight="1" x14ac:dyDescent="0.25">
      <c r="A404" s="185" t="str">
        <f>A200</f>
        <v>Actualizaciones mensuales a las bases de datos</v>
      </c>
      <c r="B404" s="186"/>
      <c r="C404" s="186"/>
      <c r="D404" s="186"/>
      <c r="E404" s="186"/>
      <c r="F404" s="186"/>
      <c r="G404" s="187"/>
    </row>
    <row r="405" spans="1:7" ht="15" customHeight="1" x14ac:dyDescent="0.25">
      <c r="A405" s="7" t="s">
        <v>113</v>
      </c>
      <c r="B405" s="173"/>
      <c r="C405" s="174"/>
      <c r="D405" s="174"/>
      <c r="E405" s="174"/>
      <c r="F405" s="174"/>
      <c r="G405" s="175"/>
    </row>
    <row r="406" spans="1:7" ht="15" customHeight="1" x14ac:dyDescent="0.25">
      <c r="A406" s="7" t="s">
        <v>100</v>
      </c>
      <c r="B406" s="173"/>
      <c r="C406" s="174"/>
      <c r="D406" s="174"/>
      <c r="E406" s="174"/>
      <c r="F406" s="174"/>
      <c r="G406" s="175"/>
    </row>
    <row r="407" spans="1:7" ht="15" customHeight="1" x14ac:dyDescent="0.25">
      <c r="A407" s="7" t="s">
        <v>114</v>
      </c>
      <c r="B407" s="188" t="s">
        <v>86</v>
      </c>
      <c r="C407" s="189"/>
      <c r="D407" s="189"/>
      <c r="E407" s="189"/>
      <c r="F407" s="189"/>
      <c r="G407" s="190"/>
    </row>
    <row r="408" spans="1:7" ht="15" customHeight="1" x14ac:dyDescent="0.25">
      <c r="A408" s="255" t="str">
        <f>A206</f>
        <v>Actualizaciones mensuales de los sentidos de resolución por parte del Pleno del INAI de la base de datos de medios de impugnación a partir de la HCOM</v>
      </c>
      <c r="B408" s="256"/>
      <c r="C408" s="256"/>
      <c r="D408" s="256"/>
      <c r="E408" s="256"/>
      <c r="F408" s="256"/>
      <c r="G408" s="257"/>
    </row>
    <row r="409" spans="1:7" ht="15" customHeight="1" x14ac:dyDescent="0.25">
      <c r="A409" s="7" t="s">
        <v>113</v>
      </c>
      <c r="B409" s="265"/>
      <c r="C409" s="266"/>
      <c r="D409" s="266"/>
      <c r="E409" s="266"/>
      <c r="F409" s="266"/>
      <c r="G409" s="267"/>
    </row>
    <row r="410" spans="1:7" ht="15" customHeight="1" x14ac:dyDescent="0.25">
      <c r="A410" s="7" t="s">
        <v>100</v>
      </c>
      <c r="B410" s="102"/>
      <c r="C410" s="103"/>
      <c r="D410" s="103"/>
      <c r="E410" s="103"/>
      <c r="F410" s="103"/>
      <c r="G410" s="104"/>
    </row>
    <row r="411" spans="1:7" ht="15" customHeight="1" x14ac:dyDescent="0.25">
      <c r="A411" s="7" t="s">
        <v>114</v>
      </c>
      <c r="B411" s="258"/>
      <c r="C411" s="259"/>
      <c r="D411" s="259"/>
      <c r="E411" s="259"/>
      <c r="F411" s="259"/>
      <c r="G411" s="260"/>
    </row>
    <row r="412" spans="1:7" ht="15" customHeight="1" x14ac:dyDescent="0.25">
      <c r="A412" s="261"/>
      <c r="B412" s="261"/>
      <c r="C412" s="261"/>
      <c r="D412" s="261"/>
      <c r="E412" s="261"/>
      <c r="F412" s="261"/>
      <c r="G412" s="261"/>
    </row>
  </sheetData>
  <mergeCells count="398">
    <mergeCell ref="A364:G364"/>
    <mergeCell ref="A408:G408"/>
    <mergeCell ref="B365:G365"/>
    <mergeCell ref="B355:G355"/>
    <mergeCell ref="A356:G356"/>
    <mergeCell ref="B357:G357"/>
    <mergeCell ref="B358:G358"/>
    <mergeCell ref="B359:G359"/>
    <mergeCell ref="B385:G385"/>
    <mergeCell ref="B386:G386"/>
    <mergeCell ref="B387:G387"/>
    <mergeCell ref="A388:G388"/>
    <mergeCell ref="B407:G407"/>
    <mergeCell ref="B398:G398"/>
    <mergeCell ref="B399:G399"/>
    <mergeCell ref="A400:G400"/>
    <mergeCell ref="B373:G373"/>
    <mergeCell ref="B374:G374"/>
    <mergeCell ref="B395:G395"/>
    <mergeCell ref="A396:G396"/>
    <mergeCell ref="B375:G375"/>
    <mergeCell ref="B405:G405"/>
    <mergeCell ref="B406:G406"/>
    <mergeCell ref="B389:G389"/>
    <mergeCell ref="B390:G390"/>
    <mergeCell ref="A412:G412"/>
    <mergeCell ref="B366:G366"/>
    <mergeCell ref="B367:G367"/>
    <mergeCell ref="A368:G368"/>
    <mergeCell ref="B369:G369"/>
    <mergeCell ref="B370:G370"/>
    <mergeCell ref="B371:G371"/>
    <mergeCell ref="A376:G376"/>
    <mergeCell ref="B377:G377"/>
    <mergeCell ref="B378:G378"/>
    <mergeCell ref="B379:G379"/>
    <mergeCell ref="A380:G380"/>
    <mergeCell ref="B381:G381"/>
    <mergeCell ref="B382:G382"/>
    <mergeCell ref="B383:G383"/>
    <mergeCell ref="A384:G384"/>
    <mergeCell ref="B402:G402"/>
    <mergeCell ref="B403:G403"/>
    <mergeCell ref="A404:G404"/>
    <mergeCell ref="B391:G391"/>
    <mergeCell ref="B401:G401"/>
    <mergeCell ref="B397:G397"/>
    <mergeCell ref="B409:G409"/>
    <mergeCell ref="B411:G411"/>
    <mergeCell ref="A296:G296"/>
    <mergeCell ref="B297:G297"/>
    <mergeCell ref="B298:G298"/>
    <mergeCell ref="B299:G299"/>
    <mergeCell ref="A300:G300"/>
    <mergeCell ref="B301:G301"/>
    <mergeCell ref="A308:G308"/>
    <mergeCell ref="B309:G309"/>
    <mergeCell ref="B310:G310"/>
    <mergeCell ref="B302:G302"/>
    <mergeCell ref="B303:G303"/>
    <mergeCell ref="A304:G304"/>
    <mergeCell ref="B305:G305"/>
    <mergeCell ref="B306:G306"/>
    <mergeCell ref="B307:G307"/>
    <mergeCell ref="B325:G325"/>
    <mergeCell ref="B354:G354"/>
    <mergeCell ref="A348:G348"/>
    <mergeCell ref="B349:G349"/>
    <mergeCell ref="B350:G350"/>
    <mergeCell ref="A372:G372"/>
    <mergeCell ref="A336:G336"/>
    <mergeCell ref="B337:G337"/>
    <mergeCell ref="B242:G242"/>
    <mergeCell ref="B243:G243"/>
    <mergeCell ref="B267:G267"/>
    <mergeCell ref="B270:G270"/>
    <mergeCell ref="B261:G261"/>
    <mergeCell ref="B264:G264"/>
    <mergeCell ref="B263:G263"/>
    <mergeCell ref="A265:G265"/>
    <mergeCell ref="B266:G266"/>
    <mergeCell ref="A268:G268"/>
    <mergeCell ref="B269:G269"/>
    <mergeCell ref="A250:G250"/>
    <mergeCell ref="B252:G252"/>
    <mergeCell ref="B248:G248"/>
    <mergeCell ref="B246:G246"/>
    <mergeCell ref="A244:G244"/>
    <mergeCell ref="B245:G245"/>
    <mergeCell ref="A247:G247"/>
    <mergeCell ref="B249:G249"/>
    <mergeCell ref="A253:G253"/>
    <mergeCell ref="B254:G254"/>
    <mergeCell ref="B255:G255"/>
    <mergeCell ref="B251:G251"/>
    <mergeCell ref="A256:G256"/>
    <mergeCell ref="B236:G236"/>
    <mergeCell ref="B237:G237"/>
    <mergeCell ref="A226:G226"/>
    <mergeCell ref="B227:G227"/>
    <mergeCell ref="B228:G228"/>
    <mergeCell ref="A229:G229"/>
    <mergeCell ref="B230:G230"/>
    <mergeCell ref="B231:G231"/>
    <mergeCell ref="A195:A199"/>
    <mergeCell ref="B195:B199"/>
    <mergeCell ref="C195:C199"/>
    <mergeCell ref="D195:D199"/>
    <mergeCell ref="E195:E199"/>
    <mergeCell ref="B210:G210"/>
    <mergeCell ref="A211:G211"/>
    <mergeCell ref="B212:G212"/>
    <mergeCell ref="B213:G213"/>
    <mergeCell ref="A235:G235"/>
    <mergeCell ref="A201:A205"/>
    <mergeCell ref="B201:B205"/>
    <mergeCell ref="C201:C205"/>
    <mergeCell ref="D201:D205"/>
    <mergeCell ref="E201:E205"/>
    <mergeCell ref="A189:A193"/>
    <mergeCell ref="A232:G232"/>
    <mergeCell ref="B233:G233"/>
    <mergeCell ref="B234:G234"/>
    <mergeCell ref="A207:G207"/>
    <mergeCell ref="A220:G220"/>
    <mergeCell ref="B221:G221"/>
    <mergeCell ref="B222:G222"/>
    <mergeCell ref="A223:G223"/>
    <mergeCell ref="B224:G224"/>
    <mergeCell ref="B225:G225"/>
    <mergeCell ref="A214:G214"/>
    <mergeCell ref="B215:G215"/>
    <mergeCell ref="B216:G216"/>
    <mergeCell ref="A217:G217"/>
    <mergeCell ref="B218:G218"/>
    <mergeCell ref="B219:G219"/>
    <mergeCell ref="A208:G208"/>
    <mergeCell ref="B209:G209"/>
    <mergeCell ref="A171:A175"/>
    <mergeCell ref="B171:B175"/>
    <mergeCell ref="C171:C175"/>
    <mergeCell ref="D171:D175"/>
    <mergeCell ref="E171:E175"/>
    <mergeCell ref="A91:A95"/>
    <mergeCell ref="B91:B95"/>
    <mergeCell ref="C91:C95"/>
    <mergeCell ref="D91:D95"/>
    <mergeCell ref="E91:E95"/>
    <mergeCell ref="A97:A101"/>
    <mergeCell ref="B97:B101"/>
    <mergeCell ref="C97:C101"/>
    <mergeCell ref="D97:D101"/>
    <mergeCell ref="E97:E101"/>
    <mergeCell ref="A105:A109"/>
    <mergeCell ref="B105:B109"/>
    <mergeCell ref="C105:C109"/>
    <mergeCell ref="D105:D109"/>
    <mergeCell ref="E105:E109"/>
    <mergeCell ref="A111:A115"/>
    <mergeCell ref="A123:A127"/>
    <mergeCell ref="B123:B127"/>
    <mergeCell ref="C123:C127"/>
    <mergeCell ref="A41:G41"/>
    <mergeCell ref="A42:E42"/>
    <mergeCell ref="F42:G42"/>
    <mergeCell ref="A73:A77"/>
    <mergeCell ref="B73:B77"/>
    <mergeCell ref="C73:C77"/>
    <mergeCell ref="D73:D77"/>
    <mergeCell ref="E73:E77"/>
    <mergeCell ref="A33:G33"/>
    <mergeCell ref="A34:E34"/>
    <mergeCell ref="F34:G34"/>
    <mergeCell ref="A35:A39"/>
    <mergeCell ref="B35:B39"/>
    <mergeCell ref="C35:C39"/>
    <mergeCell ref="D35:D39"/>
    <mergeCell ref="E35:E39"/>
    <mergeCell ref="A43:A47"/>
    <mergeCell ref="B43:B47"/>
    <mergeCell ref="C43:C47"/>
    <mergeCell ref="D43:D47"/>
    <mergeCell ref="E43:E47"/>
    <mergeCell ref="A49:A53"/>
    <mergeCell ref="B49:B53"/>
    <mergeCell ref="C49:C53"/>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D49:D53"/>
    <mergeCell ref="E49:E53"/>
    <mergeCell ref="A55:A59"/>
    <mergeCell ref="B55:B59"/>
    <mergeCell ref="C55:C59"/>
    <mergeCell ref="D55:D59"/>
    <mergeCell ref="E55:E59"/>
    <mergeCell ref="A61:A65"/>
    <mergeCell ref="B61:B65"/>
    <mergeCell ref="C61:C65"/>
    <mergeCell ref="D61:D65"/>
    <mergeCell ref="E61:E65"/>
    <mergeCell ref="A67:A71"/>
    <mergeCell ref="B67:B71"/>
    <mergeCell ref="C67:C71"/>
    <mergeCell ref="D67:D71"/>
    <mergeCell ref="E67:E71"/>
    <mergeCell ref="A79:A83"/>
    <mergeCell ref="B79:B83"/>
    <mergeCell ref="C79:C83"/>
    <mergeCell ref="D79:D83"/>
    <mergeCell ref="E79:E83"/>
    <mergeCell ref="A85:A89"/>
    <mergeCell ref="B85:B89"/>
    <mergeCell ref="C85:C89"/>
    <mergeCell ref="D85:D89"/>
    <mergeCell ref="E85:E89"/>
    <mergeCell ref="B111:B115"/>
    <mergeCell ref="C111:C115"/>
    <mergeCell ref="D111:D115"/>
    <mergeCell ref="E111:E115"/>
    <mergeCell ref="A103:G103"/>
    <mergeCell ref="A104:E104"/>
    <mergeCell ref="F104:G104"/>
    <mergeCell ref="A117:A121"/>
    <mergeCell ref="B117:B121"/>
    <mergeCell ref="C117:C121"/>
    <mergeCell ref="D117:D121"/>
    <mergeCell ref="E117:E121"/>
    <mergeCell ref="A129:A133"/>
    <mergeCell ref="B129:B133"/>
    <mergeCell ref="C129:C133"/>
    <mergeCell ref="D129:D133"/>
    <mergeCell ref="E129:E133"/>
    <mergeCell ref="D123:D127"/>
    <mergeCell ref="E123:E127"/>
    <mergeCell ref="A135:A139"/>
    <mergeCell ref="B135:B139"/>
    <mergeCell ref="C135:C139"/>
    <mergeCell ref="D135:D139"/>
    <mergeCell ref="E135:E139"/>
    <mergeCell ref="A153:A157"/>
    <mergeCell ref="B153:B157"/>
    <mergeCell ref="C153:C157"/>
    <mergeCell ref="D153:D157"/>
    <mergeCell ref="E153:E157"/>
    <mergeCell ref="A141:A145"/>
    <mergeCell ref="B141:B145"/>
    <mergeCell ref="C141:C145"/>
    <mergeCell ref="D141:D145"/>
    <mergeCell ref="E141:E145"/>
    <mergeCell ref="A147:A151"/>
    <mergeCell ref="B147:B151"/>
    <mergeCell ref="C147:C151"/>
    <mergeCell ref="D147:D151"/>
    <mergeCell ref="E147:E151"/>
    <mergeCell ref="A159:A163"/>
    <mergeCell ref="B159:B163"/>
    <mergeCell ref="C159:C163"/>
    <mergeCell ref="D159:D163"/>
    <mergeCell ref="E159:E163"/>
    <mergeCell ref="A165:A169"/>
    <mergeCell ref="B165:B169"/>
    <mergeCell ref="C165:C169"/>
    <mergeCell ref="D165:D169"/>
    <mergeCell ref="E165:E169"/>
    <mergeCell ref="B275:G275"/>
    <mergeCell ref="B257:G257"/>
    <mergeCell ref="A271:G271"/>
    <mergeCell ref="B272:G272"/>
    <mergeCell ref="B273:G273"/>
    <mergeCell ref="A274:G274"/>
    <mergeCell ref="A177:A181"/>
    <mergeCell ref="B177:B181"/>
    <mergeCell ref="C177:C181"/>
    <mergeCell ref="D177:D181"/>
    <mergeCell ref="E177:E181"/>
    <mergeCell ref="A183:A187"/>
    <mergeCell ref="B183:B187"/>
    <mergeCell ref="C183:C187"/>
    <mergeCell ref="D183:D187"/>
    <mergeCell ref="E183:E187"/>
    <mergeCell ref="A238:G238"/>
    <mergeCell ref="B239:G239"/>
    <mergeCell ref="B240:G240"/>
    <mergeCell ref="A241:G241"/>
    <mergeCell ref="B189:B193"/>
    <mergeCell ref="C189:C193"/>
    <mergeCell ref="D189:D193"/>
    <mergeCell ref="E189:E193"/>
    <mergeCell ref="B258:G258"/>
    <mergeCell ref="A259:G259"/>
    <mergeCell ref="B260:G260"/>
    <mergeCell ref="A262:G262"/>
    <mergeCell ref="B276:G276"/>
    <mergeCell ref="B279:G279"/>
    <mergeCell ref="A295:G295"/>
    <mergeCell ref="A277:G277"/>
    <mergeCell ref="B278:G278"/>
    <mergeCell ref="A280:G280"/>
    <mergeCell ref="B284:G284"/>
    <mergeCell ref="A283:G283"/>
    <mergeCell ref="B287:G287"/>
    <mergeCell ref="B285:G285"/>
    <mergeCell ref="A286:G286"/>
    <mergeCell ref="B288:G288"/>
    <mergeCell ref="A289:G289"/>
    <mergeCell ref="B290:G290"/>
    <mergeCell ref="B291:G291"/>
    <mergeCell ref="B282:G282"/>
    <mergeCell ref="B293:G293"/>
    <mergeCell ref="A292:G292"/>
    <mergeCell ref="B294:G294"/>
    <mergeCell ref="B281:G281"/>
    <mergeCell ref="B326:G326"/>
    <mergeCell ref="B327:G327"/>
    <mergeCell ref="A328:G328"/>
    <mergeCell ref="B329:G329"/>
    <mergeCell ref="B330:G330"/>
    <mergeCell ref="A332:G332"/>
    <mergeCell ref="B333:G333"/>
    <mergeCell ref="B351:G351"/>
    <mergeCell ref="A352:G352"/>
    <mergeCell ref="B353:G353"/>
    <mergeCell ref="B338:G338"/>
    <mergeCell ref="B339:G339"/>
    <mergeCell ref="B331:G331"/>
    <mergeCell ref="B347:G347"/>
    <mergeCell ref="B345:G345"/>
    <mergeCell ref="B346:G346"/>
    <mergeCell ref="A360:G360"/>
    <mergeCell ref="B361:G361"/>
    <mergeCell ref="B334:G334"/>
    <mergeCell ref="B335:G335"/>
    <mergeCell ref="B362:G362"/>
    <mergeCell ref="B363:G363"/>
    <mergeCell ref="B311:G311"/>
    <mergeCell ref="A312:G312"/>
    <mergeCell ref="B313:G313"/>
    <mergeCell ref="A324:G324"/>
    <mergeCell ref="A392:G392"/>
    <mergeCell ref="B393:G393"/>
    <mergeCell ref="B394:G394"/>
    <mergeCell ref="A320:G320"/>
    <mergeCell ref="B321:G321"/>
    <mergeCell ref="B322:G322"/>
    <mergeCell ref="B323:G323"/>
    <mergeCell ref="B314:G314"/>
    <mergeCell ref="B315:G315"/>
    <mergeCell ref="A316:G316"/>
    <mergeCell ref="B317:G317"/>
    <mergeCell ref="B318:G318"/>
    <mergeCell ref="B319:G319"/>
    <mergeCell ref="A340:G340"/>
    <mergeCell ref="B341:G341"/>
    <mergeCell ref="B342:G342"/>
    <mergeCell ref="B343:G343"/>
    <mergeCell ref="A344:G344"/>
  </mergeCells>
  <conditionalFormatting sqref="D40">
    <cfRule type="cellIs" dxfId="29" priority="17" operator="equal">
      <formula>"Seleccionar"</formula>
    </cfRule>
  </conditionalFormatting>
  <dataValidations count="1">
    <dataValidation type="list" allowBlank="1" showInputMessage="1" showErrorMessage="1" sqref="D40">
      <formula1>#REF!</formula1>
    </dataValidation>
  </dataValidations>
  <printOptions horizontalCentered="1"/>
  <pageMargins left="0.55118110236220474" right="0.55118110236220474" top="0.78740157480314965" bottom="0.78740157480314965" header="0.51181102362204722" footer="0.51181102362204722"/>
  <pageSetup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'C:\Users\diana.zamudio\Desktop\Nueva carpeta\[SAI_DGE_MIR 2018 OK.xlsx]Catálogos'!#REF!</xm:f>
          </x14:formula1>
          <xm:sqref>D32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2"/>
  <sheetViews>
    <sheetView showGridLines="0" zoomScale="85" zoomScaleNormal="85" workbookViewId="0">
      <selection activeCell="A211" sqref="A211"/>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39" customWidth="1"/>
    <col min="8"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84</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106</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85</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39" t="s">
        <v>194</v>
      </c>
      <c r="B13" s="239"/>
      <c r="C13" s="239"/>
      <c r="D13" s="239"/>
      <c r="E13" s="239"/>
      <c r="F13" s="239"/>
      <c r="G13" s="239"/>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7" ht="18" customHeight="1" x14ac:dyDescent="0.25">
      <c r="A17" s="238" t="s">
        <v>8</v>
      </c>
      <c r="B17" s="238"/>
      <c r="C17" s="239" t="s">
        <v>45</v>
      </c>
      <c r="D17" s="239"/>
      <c r="E17" s="239"/>
      <c r="F17" s="239"/>
      <c r="G17" s="239"/>
    </row>
    <row r="18" spans="1:7" ht="18" customHeight="1" x14ac:dyDescent="0.25">
      <c r="A18" s="238" t="s">
        <v>9</v>
      </c>
      <c r="B18" s="238"/>
      <c r="C18" s="239" t="s">
        <v>44</v>
      </c>
      <c r="D18" s="239"/>
      <c r="E18" s="239"/>
      <c r="F18" s="239"/>
      <c r="G18" s="239"/>
    </row>
    <row r="19" spans="1:7" ht="16.5" customHeight="1" x14ac:dyDescent="0.25">
      <c r="A19" s="226" t="s">
        <v>10</v>
      </c>
      <c r="B19" s="227"/>
      <c r="C19" s="227"/>
      <c r="D19" s="227"/>
      <c r="E19" s="227"/>
      <c r="F19" s="227"/>
      <c r="G19" s="228"/>
    </row>
    <row r="20" spans="1:7" ht="16.5" customHeight="1" x14ac:dyDescent="0.25">
      <c r="A20" s="243"/>
      <c r="B20" s="244"/>
      <c r="C20" s="245" t="s">
        <v>11</v>
      </c>
      <c r="D20" s="246"/>
      <c r="E20" s="15" t="s">
        <v>12</v>
      </c>
      <c r="F20" s="15" t="s">
        <v>13</v>
      </c>
      <c r="G20" s="16" t="s">
        <v>14</v>
      </c>
    </row>
    <row r="21" spans="1:7" ht="16.5" customHeight="1" x14ac:dyDescent="0.25">
      <c r="A21" s="243"/>
      <c r="B21" s="244"/>
      <c r="C21" s="247" t="s">
        <v>15</v>
      </c>
      <c r="D21" s="248"/>
      <c r="E21" s="17" t="s">
        <v>15</v>
      </c>
      <c r="F21" s="17" t="s">
        <v>15</v>
      </c>
      <c r="G21" s="18" t="s">
        <v>16</v>
      </c>
    </row>
    <row r="22" spans="1:7" ht="16.5" customHeight="1" x14ac:dyDescent="0.25">
      <c r="A22" s="212" t="s">
        <v>54</v>
      </c>
      <c r="B22" s="212"/>
      <c r="C22" s="249">
        <f>'E001'!B20</f>
        <v>370.95998900000001</v>
      </c>
      <c r="D22" s="249"/>
      <c r="E22" s="19">
        <f>'E001'!C20</f>
        <v>168.621681</v>
      </c>
      <c r="F22" s="19">
        <f>'E001'!D20</f>
        <v>157.73645572000001</v>
      </c>
      <c r="G22" s="20">
        <f>F22/C22*100</f>
        <v>42.521150635466512</v>
      </c>
    </row>
    <row r="23" spans="1:7" ht="16.5" customHeight="1" x14ac:dyDescent="0.25">
      <c r="A23" s="212" t="s">
        <v>17</v>
      </c>
      <c r="B23" s="212"/>
      <c r="C23" s="251">
        <f>'E001'!B21</f>
        <v>367.94574018000003</v>
      </c>
      <c r="D23" s="251"/>
      <c r="E23" s="43">
        <f>'E001'!C21</f>
        <v>165.95643218000001</v>
      </c>
      <c r="F23" s="19">
        <f>'E001'!D21</f>
        <v>157.73645572000001</v>
      </c>
      <c r="G23" s="20">
        <f>F23/C23*100</f>
        <v>42.86948821389668</v>
      </c>
    </row>
    <row r="24" spans="1:7" ht="16.5" customHeight="1" x14ac:dyDescent="0.25">
      <c r="A24" s="226" t="s">
        <v>18</v>
      </c>
      <c r="B24" s="227"/>
      <c r="C24" s="227"/>
      <c r="D24" s="227"/>
      <c r="E24" s="227"/>
      <c r="F24" s="227"/>
      <c r="G24" s="228"/>
    </row>
    <row r="25" spans="1:7" ht="16.5" customHeight="1" x14ac:dyDescent="0.25">
      <c r="A25" s="219" t="s">
        <v>195</v>
      </c>
      <c r="B25" s="220"/>
      <c r="C25" s="220"/>
      <c r="D25" s="220"/>
      <c r="E25" s="220"/>
      <c r="F25" s="220"/>
      <c r="G25" s="221"/>
    </row>
    <row r="26" spans="1:7" ht="16.5" customHeight="1" x14ac:dyDescent="0.25">
      <c r="A26" s="222" t="s">
        <v>19</v>
      </c>
      <c r="B26" s="222"/>
      <c r="C26" s="222"/>
      <c r="D26" s="222"/>
      <c r="E26" s="222"/>
      <c r="F26" s="222" t="s">
        <v>20</v>
      </c>
      <c r="G26" s="222"/>
    </row>
    <row r="27" spans="1:7" ht="16.5" x14ac:dyDescent="0.25">
      <c r="A27" s="212" t="s">
        <v>21</v>
      </c>
      <c r="B27" s="212" t="s">
        <v>22</v>
      </c>
      <c r="C27" s="212" t="s">
        <v>29</v>
      </c>
      <c r="D27" s="212" t="s">
        <v>23</v>
      </c>
      <c r="E27" s="212" t="s">
        <v>24</v>
      </c>
      <c r="F27" s="35" t="s">
        <v>25</v>
      </c>
      <c r="G27" s="23">
        <v>63</v>
      </c>
    </row>
    <row r="28" spans="1:7" ht="16.5" x14ac:dyDescent="0.25">
      <c r="A28" s="212"/>
      <c r="B28" s="212"/>
      <c r="C28" s="212"/>
      <c r="D28" s="212"/>
      <c r="E28" s="212"/>
      <c r="F28" s="31" t="s">
        <v>33</v>
      </c>
      <c r="G28" s="25">
        <v>63</v>
      </c>
    </row>
    <row r="29" spans="1:7" ht="16.5" x14ac:dyDescent="0.25">
      <c r="A29" s="212"/>
      <c r="B29" s="212"/>
      <c r="C29" s="212"/>
      <c r="D29" s="212"/>
      <c r="E29" s="212"/>
      <c r="F29" s="35" t="s">
        <v>26</v>
      </c>
      <c r="G29" s="25" t="s">
        <v>52</v>
      </c>
    </row>
    <row r="30" spans="1:7" ht="33" x14ac:dyDescent="0.25">
      <c r="A30" s="212"/>
      <c r="B30" s="212"/>
      <c r="C30" s="212"/>
      <c r="D30" s="212"/>
      <c r="E30" s="212"/>
      <c r="F30" s="31" t="s">
        <v>34</v>
      </c>
      <c r="G30" s="25" t="s">
        <v>52</v>
      </c>
    </row>
    <row r="31" spans="1:7" ht="16.5" x14ac:dyDescent="0.25">
      <c r="A31" s="216"/>
      <c r="B31" s="212"/>
      <c r="C31" s="212"/>
      <c r="D31" s="212"/>
      <c r="E31" s="212"/>
      <c r="F31" s="35" t="s">
        <v>27</v>
      </c>
      <c r="G31" s="25" t="s">
        <v>52</v>
      </c>
    </row>
    <row r="32" spans="1:7" ht="189" x14ac:dyDescent="0.25">
      <c r="A32" s="58" t="s">
        <v>503</v>
      </c>
      <c r="B32" s="60" t="s">
        <v>540</v>
      </c>
      <c r="C32" s="115" t="s">
        <v>107</v>
      </c>
      <c r="D32" s="50" t="s">
        <v>53</v>
      </c>
      <c r="E32" s="88" t="s">
        <v>58</v>
      </c>
      <c r="F32" s="35" t="s">
        <v>196</v>
      </c>
      <c r="G32" s="25" t="s">
        <v>52</v>
      </c>
    </row>
    <row r="33" spans="1:7" ht="16.5" x14ac:dyDescent="0.25">
      <c r="A33" s="269" t="s">
        <v>197</v>
      </c>
      <c r="B33" s="220"/>
      <c r="C33" s="220"/>
      <c r="D33" s="220"/>
      <c r="E33" s="220"/>
      <c r="F33" s="220"/>
      <c r="G33" s="221"/>
    </row>
    <row r="34" spans="1:7" ht="16.5" x14ac:dyDescent="0.25">
      <c r="A34" s="222" t="s">
        <v>19</v>
      </c>
      <c r="B34" s="222"/>
      <c r="C34" s="222"/>
      <c r="D34" s="222"/>
      <c r="E34" s="222"/>
      <c r="F34" s="222" t="s">
        <v>20</v>
      </c>
      <c r="G34" s="222"/>
    </row>
    <row r="35" spans="1:7" ht="16.5" x14ac:dyDescent="0.25">
      <c r="A35" s="212" t="s">
        <v>21</v>
      </c>
      <c r="B35" s="212" t="s">
        <v>22</v>
      </c>
      <c r="C35" s="212" t="s">
        <v>29</v>
      </c>
      <c r="D35" s="212" t="s">
        <v>23</v>
      </c>
      <c r="E35" s="212" t="s">
        <v>24</v>
      </c>
      <c r="F35" s="22" t="s">
        <v>25</v>
      </c>
      <c r="G35" s="23">
        <v>61.79</v>
      </c>
    </row>
    <row r="36" spans="1:7" ht="16.5" x14ac:dyDescent="0.25">
      <c r="A36" s="212"/>
      <c r="B36" s="212"/>
      <c r="C36" s="212"/>
      <c r="D36" s="212"/>
      <c r="E36" s="212"/>
      <c r="F36" s="24" t="s">
        <v>33</v>
      </c>
      <c r="G36" s="25">
        <v>61.79</v>
      </c>
    </row>
    <row r="37" spans="1:7" ht="16.5" x14ac:dyDescent="0.25">
      <c r="A37" s="212"/>
      <c r="B37" s="212"/>
      <c r="C37" s="212"/>
      <c r="D37" s="212"/>
      <c r="E37" s="212"/>
      <c r="F37" s="24" t="s">
        <v>26</v>
      </c>
      <c r="G37" s="25" t="s">
        <v>52</v>
      </c>
    </row>
    <row r="38" spans="1:7" ht="33" x14ac:dyDescent="0.25">
      <c r="A38" s="212"/>
      <c r="B38" s="212"/>
      <c r="C38" s="212"/>
      <c r="D38" s="212"/>
      <c r="E38" s="212"/>
      <c r="F38" s="24" t="s">
        <v>34</v>
      </c>
      <c r="G38" s="25" t="s">
        <v>52</v>
      </c>
    </row>
    <row r="39" spans="1:7" ht="16.5" x14ac:dyDescent="0.25">
      <c r="A39" s="212"/>
      <c r="B39" s="212"/>
      <c r="C39" s="212"/>
      <c r="D39" s="212"/>
      <c r="E39" s="212"/>
      <c r="F39" s="24" t="s">
        <v>27</v>
      </c>
      <c r="G39" s="25" t="s">
        <v>52</v>
      </c>
    </row>
    <row r="40" spans="1:7" s="38" customFormat="1" ht="78.75" x14ac:dyDescent="0.25">
      <c r="A40" s="60" t="s">
        <v>541</v>
      </c>
      <c r="B40" s="60" t="s">
        <v>505</v>
      </c>
      <c r="C40" s="60" t="s">
        <v>506</v>
      </c>
      <c r="D40" s="116" t="s">
        <v>53</v>
      </c>
      <c r="E40" s="88" t="s">
        <v>58</v>
      </c>
      <c r="F40" s="31" t="s">
        <v>36</v>
      </c>
      <c r="G40" s="25" t="s">
        <v>52</v>
      </c>
    </row>
    <row r="41" spans="1:7" ht="16.5" x14ac:dyDescent="0.25">
      <c r="A41" s="219" t="s">
        <v>198</v>
      </c>
      <c r="B41" s="220"/>
      <c r="C41" s="220"/>
      <c r="D41" s="220"/>
      <c r="E41" s="220"/>
      <c r="F41" s="220"/>
      <c r="G41" s="221"/>
    </row>
    <row r="42" spans="1:7" ht="16.5" x14ac:dyDescent="0.25">
      <c r="A42" s="222" t="s">
        <v>19</v>
      </c>
      <c r="B42" s="222"/>
      <c r="C42" s="222"/>
      <c r="D42" s="222"/>
      <c r="E42" s="222"/>
      <c r="F42" s="222" t="s">
        <v>20</v>
      </c>
      <c r="G42" s="222"/>
    </row>
    <row r="43" spans="1:7" ht="16.5" x14ac:dyDescent="0.25">
      <c r="A43" s="212" t="s">
        <v>21</v>
      </c>
      <c r="B43" s="212" t="s">
        <v>22</v>
      </c>
      <c r="C43" s="212" t="s">
        <v>29</v>
      </c>
      <c r="D43" s="212" t="s">
        <v>23</v>
      </c>
      <c r="E43" s="212" t="s">
        <v>24</v>
      </c>
      <c r="F43" s="24" t="s">
        <v>25</v>
      </c>
      <c r="G43" s="23">
        <v>87</v>
      </c>
    </row>
    <row r="44" spans="1:7" ht="16.5" x14ac:dyDescent="0.25">
      <c r="A44" s="212"/>
      <c r="B44" s="212"/>
      <c r="C44" s="212"/>
      <c r="D44" s="212"/>
      <c r="E44" s="212"/>
      <c r="F44" s="24" t="s">
        <v>33</v>
      </c>
      <c r="G44" s="25">
        <v>87</v>
      </c>
    </row>
    <row r="45" spans="1:7" ht="16.5" x14ac:dyDescent="0.25">
      <c r="A45" s="212"/>
      <c r="B45" s="212"/>
      <c r="C45" s="212"/>
      <c r="D45" s="212"/>
      <c r="E45" s="212"/>
      <c r="F45" s="24" t="s">
        <v>26</v>
      </c>
      <c r="G45" s="25" t="s">
        <v>52</v>
      </c>
    </row>
    <row r="46" spans="1:7" ht="33" x14ac:dyDescent="0.25">
      <c r="A46" s="212"/>
      <c r="B46" s="212"/>
      <c r="C46" s="212"/>
      <c r="D46" s="212"/>
      <c r="E46" s="212"/>
      <c r="F46" s="24" t="s">
        <v>34</v>
      </c>
      <c r="G46" s="25" t="s">
        <v>52</v>
      </c>
    </row>
    <row r="47" spans="1:7" ht="16.5" x14ac:dyDescent="0.25">
      <c r="A47" s="212"/>
      <c r="B47" s="212"/>
      <c r="C47" s="212"/>
      <c r="D47" s="212"/>
      <c r="E47" s="212"/>
      <c r="F47" s="24" t="s">
        <v>27</v>
      </c>
      <c r="G47" s="25" t="s">
        <v>52</v>
      </c>
    </row>
    <row r="48" spans="1:7" s="38" customFormat="1" ht="220.5" x14ac:dyDescent="0.25">
      <c r="A48" s="60" t="s">
        <v>507</v>
      </c>
      <c r="B48" s="60" t="s">
        <v>508</v>
      </c>
      <c r="C48" s="37" t="s">
        <v>509</v>
      </c>
      <c r="D48" s="41" t="s">
        <v>75</v>
      </c>
      <c r="E48" s="88" t="s">
        <v>58</v>
      </c>
      <c r="F48" s="31" t="s">
        <v>36</v>
      </c>
      <c r="G48" s="25" t="s">
        <v>52</v>
      </c>
    </row>
    <row r="49" spans="1:7" s="38" customFormat="1" ht="16.5" x14ac:dyDescent="0.25">
      <c r="A49" s="212" t="s">
        <v>21</v>
      </c>
      <c r="B49" s="212" t="s">
        <v>22</v>
      </c>
      <c r="C49" s="212" t="s">
        <v>29</v>
      </c>
      <c r="D49" s="212" t="s">
        <v>23</v>
      </c>
      <c r="E49" s="212" t="s">
        <v>24</v>
      </c>
      <c r="F49" s="24" t="s">
        <v>25</v>
      </c>
      <c r="G49" s="23">
        <v>87</v>
      </c>
    </row>
    <row r="50" spans="1:7" s="38" customFormat="1" ht="16.5" x14ac:dyDescent="0.25">
      <c r="A50" s="212"/>
      <c r="B50" s="212"/>
      <c r="C50" s="212"/>
      <c r="D50" s="212"/>
      <c r="E50" s="212"/>
      <c r="F50" s="24" t="s">
        <v>33</v>
      </c>
      <c r="G50" s="25">
        <v>87</v>
      </c>
    </row>
    <row r="51" spans="1:7" s="38" customFormat="1" ht="16.5" x14ac:dyDescent="0.25">
      <c r="A51" s="212"/>
      <c r="B51" s="212"/>
      <c r="C51" s="212"/>
      <c r="D51" s="212"/>
      <c r="E51" s="212"/>
      <c r="F51" s="24" t="s">
        <v>26</v>
      </c>
      <c r="G51" s="25" t="s">
        <v>52</v>
      </c>
    </row>
    <row r="52" spans="1:7" s="38" customFormat="1" ht="33" x14ac:dyDescent="0.25">
      <c r="A52" s="212"/>
      <c r="B52" s="212"/>
      <c r="C52" s="212"/>
      <c r="D52" s="212"/>
      <c r="E52" s="212"/>
      <c r="F52" s="24" t="s">
        <v>34</v>
      </c>
      <c r="G52" s="25" t="s">
        <v>52</v>
      </c>
    </row>
    <row r="53" spans="1:7" s="38" customFormat="1" ht="16.5" x14ac:dyDescent="0.25">
      <c r="A53" s="212"/>
      <c r="B53" s="212"/>
      <c r="C53" s="212"/>
      <c r="D53" s="212"/>
      <c r="E53" s="212"/>
      <c r="F53" s="24" t="s">
        <v>27</v>
      </c>
      <c r="G53" s="25" t="s">
        <v>52</v>
      </c>
    </row>
    <row r="54" spans="1:7" s="38" customFormat="1" ht="157.5" x14ac:dyDescent="0.25">
      <c r="A54" s="60" t="s">
        <v>542</v>
      </c>
      <c r="B54" s="60" t="s">
        <v>508</v>
      </c>
      <c r="C54" s="37" t="s">
        <v>511</v>
      </c>
      <c r="D54" s="41" t="s">
        <v>75</v>
      </c>
      <c r="E54" s="88" t="s">
        <v>58</v>
      </c>
      <c r="F54" s="31" t="s">
        <v>36</v>
      </c>
      <c r="G54" s="25" t="s">
        <v>52</v>
      </c>
    </row>
    <row r="55" spans="1:7" s="38" customFormat="1" ht="16.5" x14ac:dyDescent="0.25">
      <c r="A55" s="212" t="s">
        <v>21</v>
      </c>
      <c r="B55" s="212" t="s">
        <v>22</v>
      </c>
      <c r="C55" s="212" t="s">
        <v>29</v>
      </c>
      <c r="D55" s="212" t="s">
        <v>23</v>
      </c>
      <c r="E55" s="212" t="s">
        <v>24</v>
      </c>
      <c r="F55" s="24" t="s">
        <v>25</v>
      </c>
      <c r="G55" s="23">
        <v>87</v>
      </c>
    </row>
    <row r="56" spans="1:7" s="38" customFormat="1" ht="16.5" x14ac:dyDescent="0.25">
      <c r="A56" s="212"/>
      <c r="B56" s="212"/>
      <c r="C56" s="212"/>
      <c r="D56" s="212"/>
      <c r="E56" s="212"/>
      <c r="F56" s="24" t="s">
        <v>33</v>
      </c>
      <c r="G56" s="25">
        <v>87</v>
      </c>
    </row>
    <row r="57" spans="1:7" s="38" customFormat="1" ht="16.5" x14ac:dyDescent="0.25">
      <c r="A57" s="212"/>
      <c r="B57" s="212"/>
      <c r="C57" s="212"/>
      <c r="D57" s="212"/>
      <c r="E57" s="212"/>
      <c r="F57" s="24" t="s">
        <v>26</v>
      </c>
      <c r="G57" s="23">
        <v>87</v>
      </c>
    </row>
    <row r="58" spans="1:7" s="38" customFormat="1" ht="33" x14ac:dyDescent="0.25">
      <c r="A58" s="212"/>
      <c r="B58" s="212"/>
      <c r="C58" s="212"/>
      <c r="D58" s="212"/>
      <c r="E58" s="212"/>
      <c r="F58" s="24" t="s">
        <v>34</v>
      </c>
      <c r="G58" s="25">
        <v>87</v>
      </c>
    </row>
    <row r="59" spans="1:7" s="38" customFormat="1" ht="16.5" x14ac:dyDescent="0.25">
      <c r="A59" s="212"/>
      <c r="B59" s="212"/>
      <c r="C59" s="212"/>
      <c r="D59" s="212"/>
      <c r="E59" s="212"/>
      <c r="F59" s="24" t="s">
        <v>27</v>
      </c>
      <c r="G59" s="25">
        <f>(90/108)*100</f>
        <v>83.333333333333343</v>
      </c>
    </row>
    <row r="60" spans="1:7" s="38" customFormat="1" ht="63" x14ac:dyDescent="0.25">
      <c r="A60" s="60" t="s">
        <v>543</v>
      </c>
      <c r="B60" s="60" t="s">
        <v>513</v>
      </c>
      <c r="C60" s="37" t="s">
        <v>544</v>
      </c>
      <c r="D60" s="41" t="s">
        <v>49</v>
      </c>
      <c r="E60" s="88" t="s">
        <v>231</v>
      </c>
      <c r="F60" s="31" t="s">
        <v>36</v>
      </c>
      <c r="G60" s="25">
        <f>(G59/G57)*100</f>
        <v>95.785440613026822</v>
      </c>
    </row>
    <row r="61" spans="1:7" ht="16.5" x14ac:dyDescent="0.25">
      <c r="A61" s="219" t="s">
        <v>199</v>
      </c>
      <c r="B61" s="220"/>
      <c r="C61" s="220"/>
      <c r="D61" s="220"/>
      <c r="E61" s="220"/>
      <c r="F61" s="220"/>
      <c r="G61" s="221"/>
    </row>
    <row r="62" spans="1:7" ht="16.5" x14ac:dyDescent="0.25">
      <c r="A62" s="222" t="s">
        <v>19</v>
      </c>
      <c r="B62" s="222"/>
      <c r="C62" s="222"/>
      <c r="D62" s="222"/>
      <c r="E62" s="222"/>
      <c r="F62" s="222" t="s">
        <v>20</v>
      </c>
      <c r="G62" s="222"/>
    </row>
    <row r="63" spans="1:7" ht="16.5" x14ac:dyDescent="0.25">
      <c r="A63" s="212" t="s">
        <v>21</v>
      </c>
      <c r="B63" s="212" t="s">
        <v>22</v>
      </c>
      <c r="C63" s="212" t="s">
        <v>29</v>
      </c>
      <c r="D63" s="212" t="s">
        <v>23</v>
      </c>
      <c r="E63" s="212" t="s">
        <v>24</v>
      </c>
      <c r="F63" s="24" t="s">
        <v>25</v>
      </c>
      <c r="G63" s="23">
        <v>95</v>
      </c>
    </row>
    <row r="64" spans="1:7" ht="16.5" x14ac:dyDescent="0.25">
      <c r="A64" s="212"/>
      <c r="B64" s="212"/>
      <c r="C64" s="212"/>
      <c r="D64" s="212"/>
      <c r="E64" s="212"/>
      <c r="F64" s="24" t="s">
        <v>33</v>
      </c>
      <c r="G64" s="25">
        <v>95</v>
      </c>
    </row>
    <row r="65" spans="1:7" ht="16.5" x14ac:dyDescent="0.25">
      <c r="A65" s="212"/>
      <c r="B65" s="212"/>
      <c r="C65" s="212"/>
      <c r="D65" s="212"/>
      <c r="E65" s="212"/>
      <c r="F65" s="24" t="s">
        <v>26</v>
      </c>
      <c r="G65" s="25" t="s">
        <v>52</v>
      </c>
    </row>
    <row r="66" spans="1:7" ht="33" x14ac:dyDescent="0.25">
      <c r="A66" s="212"/>
      <c r="B66" s="212"/>
      <c r="C66" s="212"/>
      <c r="D66" s="212"/>
      <c r="E66" s="212"/>
      <c r="F66" s="24" t="s">
        <v>34</v>
      </c>
      <c r="G66" s="25" t="s">
        <v>52</v>
      </c>
    </row>
    <row r="67" spans="1:7" ht="16.5" x14ac:dyDescent="0.25">
      <c r="A67" s="212"/>
      <c r="B67" s="212"/>
      <c r="C67" s="212"/>
      <c r="D67" s="212"/>
      <c r="E67" s="212"/>
      <c r="F67" s="24" t="s">
        <v>27</v>
      </c>
      <c r="G67" s="25" t="s">
        <v>52</v>
      </c>
    </row>
    <row r="68" spans="1:7" s="38" customFormat="1" ht="173.25" x14ac:dyDescent="0.25">
      <c r="A68" s="60" t="s">
        <v>515</v>
      </c>
      <c r="B68" s="60" t="s">
        <v>516</v>
      </c>
      <c r="C68" s="37" t="s">
        <v>517</v>
      </c>
      <c r="D68" s="41" t="s">
        <v>49</v>
      </c>
      <c r="E68" s="88" t="s">
        <v>332</v>
      </c>
      <c r="F68" s="31" t="s">
        <v>36</v>
      </c>
      <c r="G68" s="25" t="s">
        <v>52</v>
      </c>
    </row>
    <row r="69" spans="1:7" ht="16.5" x14ac:dyDescent="0.25">
      <c r="A69" s="212" t="s">
        <v>21</v>
      </c>
      <c r="B69" s="212" t="s">
        <v>22</v>
      </c>
      <c r="C69" s="212" t="s">
        <v>29</v>
      </c>
      <c r="D69" s="212" t="s">
        <v>23</v>
      </c>
      <c r="E69" s="212" t="s">
        <v>24</v>
      </c>
      <c r="F69" s="24" t="s">
        <v>25</v>
      </c>
      <c r="G69" s="23">
        <v>87</v>
      </c>
    </row>
    <row r="70" spans="1:7" ht="16.5" x14ac:dyDescent="0.25">
      <c r="A70" s="212"/>
      <c r="B70" s="212"/>
      <c r="C70" s="212"/>
      <c r="D70" s="212"/>
      <c r="E70" s="212"/>
      <c r="F70" s="24" t="s">
        <v>33</v>
      </c>
      <c r="G70" s="25">
        <v>87</v>
      </c>
    </row>
    <row r="71" spans="1:7" ht="16.5" x14ac:dyDescent="0.25">
      <c r="A71" s="212"/>
      <c r="B71" s="212"/>
      <c r="C71" s="212"/>
      <c r="D71" s="212"/>
      <c r="E71" s="212"/>
      <c r="F71" s="24" t="s">
        <v>26</v>
      </c>
      <c r="G71" s="25" t="s">
        <v>52</v>
      </c>
    </row>
    <row r="72" spans="1:7" ht="33" x14ac:dyDescent="0.25">
      <c r="A72" s="212"/>
      <c r="B72" s="212"/>
      <c r="C72" s="212"/>
      <c r="D72" s="212"/>
      <c r="E72" s="212"/>
      <c r="F72" s="24" t="s">
        <v>34</v>
      </c>
      <c r="G72" s="25" t="s">
        <v>52</v>
      </c>
    </row>
    <row r="73" spans="1:7" ht="16.5" x14ac:dyDescent="0.25">
      <c r="A73" s="212"/>
      <c r="B73" s="212"/>
      <c r="C73" s="212"/>
      <c r="D73" s="212"/>
      <c r="E73" s="212"/>
      <c r="F73" s="24" t="s">
        <v>27</v>
      </c>
      <c r="G73" s="25" t="s">
        <v>52</v>
      </c>
    </row>
    <row r="74" spans="1:7" s="38" customFormat="1" ht="141.75" x14ac:dyDescent="0.25">
      <c r="A74" s="60" t="s">
        <v>518</v>
      </c>
      <c r="B74" s="60" t="s">
        <v>519</v>
      </c>
      <c r="C74" s="37" t="s">
        <v>520</v>
      </c>
      <c r="D74" s="41" t="s">
        <v>49</v>
      </c>
      <c r="E74" s="88" t="s">
        <v>332</v>
      </c>
      <c r="F74" s="31" t="s">
        <v>36</v>
      </c>
      <c r="G74" s="25" t="s">
        <v>52</v>
      </c>
    </row>
    <row r="75" spans="1:7" ht="16.5" x14ac:dyDescent="0.25">
      <c r="A75" s="212" t="s">
        <v>21</v>
      </c>
      <c r="B75" s="212" t="s">
        <v>22</v>
      </c>
      <c r="C75" s="212" t="s">
        <v>29</v>
      </c>
      <c r="D75" s="212" t="s">
        <v>23</v>
      </c>
      <c r="E75" s="212" t="s">
        <v>24</v>
      </c>
      <c r="F75" s="24" t="s">
        <v>25</v>
      </c>
      <c r="G75" s="23">
        <v>87</v>
      </c>
    </row>
    <row r="76" spans="1:7" ht="16.5" x14ac:dyDescent="0.25">
      <c r="A76" s="212"/>
      <c r="B76" s="212"/>
      <c r="C76" s="212"/>
      <c r="D76" s="212"/>
      <c r="E76" s="212"/>
      <c r="F76" s="24" t="s">
        <v>33</v>
      </c>
      <c r="G76" s="25">
        <v>87</v>
      </c>
    </row>
    <row r="77" spans="1:7" ht="16.5" x14ac:dyDescent="0.25">
      <c r="A77" s="212"/>
      <c r="B77" s="212"/>
      <c r="C77" s="212"/>
      <c r="D77" s="212"/>
      <c r="E77" s="212"/>
      <c r="F77" s="24" t="s">
        <v>26</v>
      </c>
      <c r="G77" s="23">
        <v>87</v>
      </c>
    </row>
    <row r="78" spans="1:7" ht="33" x14ac:dyDescent="0.25">
      <c r="A78" s="212"/>
      <c r="B78" s="212"/>
      <c r="C78" s="212"/>
      <c r="D78" s="212"/>
      <c r="E78" s="212"/>
      <c r="F78" s="24" t="s">
        <v>34</v>
      </c>
      <c r="G78" s="25">
        <v>87</v>
      </c>
    </row>
    <row r="79" spans="1:7" ht="16.5" x14ac:dyDescent="0.25">
      <c r="A79" s="212"/>
      <c r="B79" s="212"/>
      <c r="C79" s="212"/>
      <c r="D79" s="212"/>
      <c r="E79" s="212"/>
      <c r="F79" s="24" t="s">
        <v>27</v>
      </c>
      <c r="G79" s="25">
        <f>(73/73)*100</f>
        <v>100</v>
      </c>
    </row>
    <row r="80" spans="1:7" s="38" customFormat="1" ht="173.25" x14ac:dyDescent="0.25">
      <c r="A80" s="60" t="s">
        <v>521</v>
      </c>
      <c r="B80" s="60" t="s">
        <v>522</v>
      </c>
      <c r="C80" s="37" t="s">
        <v>523</v>
      </c>
      <c r="D80" s="41" t="s">
        <v>49</v>
      </c>
      <c r="E80" s="88" t="s">
        <v>59</v>
      </c>
      <c r="F80" s="31" t="s">
        <v>36</v>
      </c>
      <c r="G80" s="25">
        <f>(G79/G77)*100</f>
        <v>114.94252873563218</v>
      </c>
    </row>
    <row r="81" spans="1:7" ht="16.5" x14ac:dyDescent="0.25">
      <c r="A81" s="212" t="s">
        <v>21</v>
      </c>
      <c r="B81" s="212" t="s">
        <v>22</v>
      </c>
      <c r="C81" s="212" t="s">
        <v>29</v>
      </c>
      <c r="D81" s="212" t="s">
        <v>23</v>
      </c>
      <c r="E81" s="212" t="s">
        <v>24</v>
      </c>
      <c r="F81" s="24" t="s">
        <v>25</v>
      </c>
      <c r="G81" s="23">
        <v>87</v>
      </c>
    </row>
    <row r="82" spans="1:7" ht="16.5" x14ac:dyDescent="0.25">
      <c r="A82" s="212"/>
      <c r="B82" s="212"/>
      <c r="C82" s="212"/>
      <c r="D82" s="212"/>
      <c r="E82" s="212"/>
      <c r="F82" s="24" t="s">
        <v>33</v>
      </c>
      <c r="G82" s="25">
        <v>87</v>
      </c>
    </row>
    <row r="83" spans="1:7" ht="16.5" x14ac:dyDescent="0.25">
      <c r="A83" s="212"/>
      <c r="B83" s="212"/>
      <c r="C83" s="212"/>
      <c r="D83" s="212"/>
      <c r="E83" s="212"/>
      <c r="F83" s="24" t="s">
        <v>26</v>
      </c>
      <c r="G83" s="23">
        <v>87</v>
      </c>
    </row>
    <row r="84" spans="1:7" ht="33" x14ac:dyDescent="0.25">
      <c r="A84" s="212"/>
      <c r="B84" s="212"/>
      <c r="C84" s="212"/>
      <c r="D84" s="212"/>
      <c r="E84" s="212"/>
      <c r="F84" s="24" t="s">
        <v>34</v>
      </c>
      <c r="G84" s="25">
        <v>87</v>
      </c>
    </row>
    <row r="85" spans="1:7" ht="16.5" x14ac:dyDescent="0.25">
      <c r="A85" s="212"/>
      <c r="B85" s="212"/>
      <c r="C85" s="212"/>
      <c r="D85" s="212"/>
      <c r="E85" s="212"/>
      <c r="F85" s="24" t="s">
        <v>27</v>
      </c>
      <c r="G85" s="25">
        <f>(96/96)*100</f>
        <v>100</v>
      </c>
    </row>
    <row r="86" spans="1:7" s="38" customFormat="1" ht="110.25" x14ac:dyDescent="0.25">
      <c r="A86" s="60" t="s">
        <v>545</v>
      </c>
      <c r="B86" s="60" t="s">
        <v>525</v>
      </c>
      <c r="C86" s="37" t="s">
        <v>526</v>
      </c>
      <c r="D86" s="41" t="s">
        <v>49</v>
      </c>
      <c r="E86" s="88" t="s">
        <v>59</v>
      </c>
      <c r="F86" s="31" t="s">
        <v>36</v>
      </c>
      <c r="G86" s="25">
        <f>(G85/G83)*100</f>
        <v>114.94252873563218</v>
      </c>
    </row>
    <row r="87" spans="1:7" ht="16.5" x14ac:dyDescent="0.25">
      <c r="A87" s="212" t="s">
        <v>21</v>
      </c>
      <c r="B87" s="212" t="s">
        <v>22</v>
      </c>
      <c r="C87" s="212" t="s">
        <v>29</v>
      </c>
      <c r="D87" s="212" t="s">
        <v>23</v>
      </c>
      <c r="E87" s="212" t="s">
        <v>24</v>
      </c>
      <c r="F87" s="24" t="s">
        <v>25</v>
      </c>
      <c r="G87" s="23">
        <v>87</v>
      </c>
    </row>
    <row r="88" spans="1:7" ht="16.5" x14ac:dyDescent="0.25">
      <c r="A88" s="212"/>
      <c r="B88" s="212"/>
      <c r="C88" s="212"/>
      <c r="D88" s="212"/>
      <c r="E88" s="212"/>
      <c r="F88" s="24" t="s">
        <v>33</v>
      </c>
      <c r="G88" s="25">
        <v>87</v>
      </c>
    </row>
    <row r="89" spans="1:7" ht="16.5" x14ac:dyDescent="0.25">
      <c r="A89" s="212"/>
      <c r="B89" s="212"/>
      <c r="C89" s="212"/>
      <c r="D89" s="212"/>
      <c r="E89" s="212"/>
      <c r="F89" s="24" t="s">
        <v>26</v>
      </c>
      <c r="G89" s="23">
        <v>87</v>
      </c>
    </row>
    <row r="90" spans="1:7" ht="33" x14ac:dyDescent="0.25">
      <c r="A90" s="212"/>
      <c r="B90" s="212"/>
      <c r="C90" s="212"/>
      <c r="D90" s="212"/>
      <c r="E90" s="212"/>
      <c r="F90" s="24" t="s">
        <v>34</v>
      </c>
      <c r="G90" s="25">
        <v>87</v>
      </c>
    </row>
    <row r="91" spans="1:7" ht="16.5" x14ac:dyDescent="0.25">
      <c r="A91" s="212"/>
      <c r="B91" s="212"/>
      <c r="C91" s="212"/>
      <c r="D91" s="212"/>
      <c r="E91" s="212"/>
      <c r="F91" s="24" t="s">
        <v>27</v>
      </c>
      <c r="G91" s="25">
        <f>(2/2)*100</f>
        <v>100</v>
      </c>
    </row>
    <row r="92" spans="1:7" s="38" customFormat="1" ht="94.5" x14ac:dyDescent="0.25">
      <c r="A92" s="60" t="s">
        <v>527</v>
      </c>
      <c r="B92" s="60" t="s">
        <v>546</v>
      </c>
      <c r="C92" s="37" t="s">
        <v>529</v>
      </c>
      <c r="D92" s="41" t="s">
        <v>49</v>
      </c>
      <c r="E92" s="88" t="s">
        <v>59</v>
      </c>
      <c r="F92" s="31" t="s">
        <v>36</v>
      </c>
      <c r="G92" s="25">
        <f>(G91/G89)*100</f>
        <v>114.94252873563218</v>
      </c>
    </row>
    <row r="93" spans="1:7" ht="16.5" x14ac:dyDescent="0.25">
      <c r="A93" s="212" t="s">
        <v>21</v>
      </c>
      <c r="B93" s="212" t="s">
        <v>22</v>
      </c>
      <c r="C93" s="212" t="s">
        <v>29</v>
      </c>
      <c r="D93" s="212" t="s">
        <v>23</v>
      </c>
      <c r="E93" s="212" t="s">
        <v>24</v>
      </c>
      <c r="F93" s="24" t="s">
        <v>25</v>
      </c>
      <c r="G93" s="23">
        <v>87</v>
      </c>
    </row>
    <row r="94" spans="1:7" ht="16.5" x14ac:dyDescent="0.25">
      <c r="A94" s="212"/>
      <c r="B94" s="212"/>
      <c r="C94" s="212"/>
      <c r="D94" s="212"/>
      <c r="E94" s="212"/>
      <c r="F94" s="24" t="s">
        <v>33</v>
      </c>
      <c r="G94" s="25">
        <v>87</v>
      </c>
    </row>
    <row r="95" spans="1:7" ht="16.5" x14ac:dyDescent="0.25">
      <c r="A95" s="212"/>
      <c r="B95" s="212"/>
      <c r="C95" s="212"/>
      <c r="D95" s="212"/>
      <c r="E95" s="212"/>
      <c r="F95" s="24" t="s">
        <v>26</v>
      </c>
      <c r="G95" s="23">
        <v>87</v>
      </c>
    </row>
    <row r="96" spans="1:7" ht="33" x14ac:dyDescent="0.25">
      <c r="A96" s="212"/>
      <c r="B96" s="212"/>
      <c r="C96" s="212"/>
      <c r="D96" s="212"/>
      <c r="E96" s="212"/>
      <c r="F96" s="24" t="s">
        <v>34</v>
      </c>
      <c r="G96" s="25">
        <v>87</v>
      </c>
    </row>
    <row r="97" spans="1:8" ht="16.5" x14ac:dyDescent="0.25">
      <c r="A97" s="212"/>
      <c r="B97" s="212"/>
      <c r="C97" s="212"/>
      <c r="D97" s="212"/>
      <c r="E97" s="212"/>
      <c r="F97" s="24" t="s">
        <v>27</v>
      </c>
      <c r="G97" s="25">
        <f>(284/298)*100</f>
        <v>95.302013422818789</v>
      </c>
    </row>
    <row r="98" spans="1:8" s="38" customFormat="1" ht="63" x14ac:dyDescent="0.25">
      <c r="A98" s="60" t="s">
        <v>530</v>
      </c>
      <c r="B98" s="60" t="s">
        <v>531</v>
      </c>
      <c r="C98" s="37" t="s">
        <v>532</v>
      </c>
      <c r="D98" s="41" t="s">
        <v>49</v>
      </c>
      <c r="E98" s="88" t="s">
        <v>59</v>
      </c>
      <c r="F98" s="31" t="s">
        <v>36</v>
      </c>
      <c r="G98" s="25">
        <f>(G97/G95)*100</f>
        <v>109.54254416415952</v>
      </c>
    </row>
    <row r="99" spans="1:8" s="38" customFormat="1" ht="16.5" x14ac:dyDescent="0.25">
      <c r="A99" s="212" t="s">
        <v>21</v>
      </c>
      <c r="B99" s="212" t="s">
        <v>22</v>
      </c>
      <c r="C99" s="212" t="s">
        <v>29</v>
      </c>
      <c r="D99" s="212" t="s">
        <v>23</v>
      </c>
      <c r="E99" s="212" t="s">
        <v>24</v>
      </c>
      <c r="F99" s="24" t="s">
        <v>25</v>
      </c>
      <c r="G99" s="23">
        <v>87</v>
      </c>
    </row>
    <row r="100" spans="1:8" s="38" customFormat="1" ht="16.5" x14ac:dyDescent="0.25">
      <c r="A100" s="212"/>
      <c r="B100" s="212"/>
      <c r="C100" s="212"/>
      <c r="D100" s="212"/>
      <c r="E100" s="212"/>
      <c r="F100" s="24" t="s">
        <v>33</v>
      </c>
      <c r="G100" s="25">
        <v>87</v>
      </c>
    </row>
    <row r="101" spans="1:8" s="38" customFormat="1" ht="16.5" x14ac:dyDescent="0.25">
      <c r="A101" s="212"/>
      <c r="B101" s="212"/>
      <c r="C101" s="212"/>
      <c r="D101" s="212"/>
      <c r="E101" s="212"/>
      <c r="F101" s="24" t="s">
        <v>26</v>
      </c>
      <c r="G101" s="25" t="s">
        <v>52</v>
      </c>
    </row>
    <row r="102" spans="1:8" s="38" customFormat="1" ht="33" x14ac:dyDescent="0.25">
      <c r="A102" s="212"/>
      <c r="B102" s="212"/>
      <c r="C102" s="212"/>
      <c r="D102" s="212"/>
      <c r="E102" s="212"/>
      <c r="F102" s="24" t="s">
        <v>34</v>
      </c>
      <c r="G102" s="25" t="s">
        <v>52</v>
      </c>
    </row>
    <row r="103" spans="1:8" s="38" customFormat="1" ht="16.5" x14ac:dyDescent="0.25">
      <c r="A103" s="212"/>
      <c r="B103" s="212"/>
      <c r="C103" s="212"/>
      <c r="D103" s="212"/>
      <c r="E103" s="212"/>
      <c r="F103" s="24" t="s">
        <v>27</v>
      </c>
      <c r="G103" s="25" t="s">
        <v>52</v>
      </c>
    </row>
    <row r="104" spans="1:8" s="38" customFormat="1" ht="173.25" x14ac:dyDescent="0.25">
      <c r="A104" s="60" t="s">
        <v>1168</v>
      </c>
      <c r="B104" s="60" t="s">
        <v>1172</v>
      </c>
      <c r="C104" s="37" t="s">
        <v>1170</v>
      </c>
      <c r="D104" s="41" t="s">
        <v>49</v>
      </c>
      <c r="E104" s="88" t="s">
        <v>332</v>
      </c>
      <c r="F104" s="31" t="s">
        <v>36</v>
      </c>
      <c r="G104" s="25" t="s">
        <v>52</v>
      </c>
      <c r="H104" s="45"/>
    </row>
    <row r="105" spans="1:8" s="38" customFormat="1" ht="16.5" x14ac:dyDescent="0.25">
      <c r="A105" s="212" t="s">
        <v>21</v>
      </c>
      <c r="B105" s="212" t="s">
        <v>22</v>
      </c>
      <c r="C105" s="212" t="s">
        <v>29</v>
      </c>
      <c r="D105" s="212" t="s">
        <v>23</v>
      </c>
      <c r="E105" s="212" t="s">
        <v>24</v>
      </c>
      <c r="F105" s="24" t="s">
        <v>25</v>
      </c>
      <c r="G105" s="23">
        <v>87</v>
      </c>
    </row>
    <row r="106" spans="1:8" s="38" customFormat="1" ht="16.5" x14ac:dyDescent="0.25">
      <c r="A106" s="212"/>
      <c r="B106" s="212"/>
      <c r="C106" s="212"/>
      <c r="D106" s="212"/>
      <c r="E106" s="212"/>
      <c r="F106" s="24" t="s">
        <v>33</v>
      </c>
      <c r="G106" s="25">
        <v>87</v>
      </c>
    </row>
    <row r="107" spans="1:8" s="38" customFormat="1" ht="16.5" x14ac:dyDescent="0.25">
      <c r="A107" s="212"/>
      <c r="B107" s="212"/>
      <c r="C107" s="212"/>
      <c r="D107" s="212"/>
      <c r="E107" s="212"/>
      <c r="F107" s="24" t="s">
        <v>26</v>
      </c>
      <c r="G107" s="23">
        <v>87</v>
      </c>
    </row>
    <row r="108" spans="1:8" s="38" customFormat="1" ht="33" x14ac:dyDescent="0.25">
      <c r="A108" s="212"/>
      <c r="B108" s="212"/>
      <c r="C108" s="212"/>
      <c r="D108" s="212"/>
      <c r="E108" s="212"/>
      <c r="F108" s="24" t="s">
        <v>34</v>
      </c>
      <c r="G108" s="25">
        <v>87</v>
      </c>
    </row>
    <row r="109" spans="1:8" s="38" customFormat="1" ht="16.5" x14ac:dyDescent="0.25">
      <c r="A109" s="212"/>
      <c r="B109" s="212"/>
      <c r="C109" s="212"/>
      <c r="D109" s="212"/>
      <c r="E109" s="212"/>
      <c r="F109" s="24" t="s">
        <v>27</v>
      </c>
      <c r="G109" s="25">
        <f>(4/4)*100</f>
        <v>100</v>
      </c>
    </row>
    <row r="110" spans="1:8" s="38" customFormat="1" ht="94.5" x14ac:dyDescent="0.25">
      <c r="A110" s="60" t="s">
        <v>534</v>
      </c>
      <c r="B110" s="60" t="s">
        <v>535</v>
      </c>
      <c r="C110" s="37" t="s">
        <v>536</v>
      </c>
      <c r="D110" s="41" t="s">
        <v>49</v>
      </c>
      <c r="E110" s="88" t="s">
        <v>59</v>
      </c>
      <c r="F110" s="24" t="s">
        <v>36</v>
      </c>
      <c r="G110" s="25">
        <f>(G109/G107)*100</f>
        <v>114.94252873563218</v>
      </c>
    </row>
    <row r="111" spans="1:8" s="38" customFormat="1" ht="16.5" x14ac:dyDescent="0.25">
      <c r="A111" s="212" t="s">
        <v>21</v>
      </c>
      <c r="B111" s="212" t="s">
        <v>22</v>
      </c>
      <c r="C111" s="212" t="s">
        <v>29</v>
      </c>
      <c r="D111" s="212" t="s">
        <v>23</v>
      </c>
      <c r="E111" s="212" t="s">
        <v>24</v>
      </c>
      <c r="F111" s="24" t="s">
        <v>25</v>
      </c>
      <c r="G111" s="23">
        <v>87</v>
      </c>
    </row>
    <row r="112" spans="1:8" s="38" customFormat="1" ht="16.5" x14ac:dyDescent="0.25">
      <c r="A112" s="212"/>
      <c r="B112" s="212"/>
      <c r="C112" s="212"/>
      <c r="D112" s="212"/>
      <c r="E112" s="212"/>
      <c r="F112" s="24" t="s">
        <v>33</v>
      </c>
      <c r="G112" s="25">
        <v>87</v>
      </c>
    </row>
    <row r="113" spans="1:7" s="38" customFormat="1" ht="16.5" x14ac:dyDescent="0.25">
      <c r="A113" s="212"/>
      <c r="B113" s="212"/>
      <c r="C113" s="212"/>
      <c r="D113" s="212"/>
      <c r="E113" s="212"/>
      <c r="F113" s="24" t="s">
        <v>26</v>
      </c>
      <c r="G113" s="23">
        <v>87</v>
      </c>
    </row>
    <row r="114" spans="1:7" s="38" customFormat="1" ht="33" x14ac:dyDescent="0.25">
      <c r="A114" s="212"/>
      <c r="B114" s="212"/>
      <c r="C114" s="212"/>
      <c r="D114" s="212"/>
      <c r="E114" s="212"/>
      <c r="F114" s="24" t="s">
        <v>34</v>
      </c>
      <c r="G114" s="25">
        <v>87</v>
      </c>
    </row>
    <row r="115" spans="1:7" s="38" customFormat="1" ht="16.5" x14ac:dyDescent="0.25">
      <c r="A115" s="212"/>
      <c r="B115" s="212"/>
      <c r="C115" s="212"/>
      <c r="D115" s="212"/>
      <c r="E115" s="212"/>
      <c r="F115" s="24" t="s">
        <v>27</v>
      </c>
      <c r="G115" s="25">
        <f>(24/(0+27))*100</f>
        <v>88.888888888888886</v>
      </c>
    </row>
    <row r="116" spans="1:7" s="38" customFormat="1" ht="110.25" x14ac:dyDescent="0.25">
      <c r="A116" s="60" t="s">
        <v>548</v>
      </c>
      <c r="B116" s="60" t="s">
        <v>549</v>
      </c>
      <c r="C116" s="37" t="s">
        <v>539</v>
      </c>
      <c r="D116" s="41" t="s">
        <v>49</v>
      </c>
      <c r="E116" s="88" t="s">
        <v>231</v>
      </c>
      <c r="F116" s="24" t="s">
        <v>36</v>
      </c>
      <c r="G116" s="25">
        <f>(G115/G113)*100</f>
        <v>102.17113665389527</v>
      </c>
    </row>
    <row r="117" spans="1:7" ht="16.5" x14ac:dyDescent="0.25">
      <c r="A117" s="235" t="s">
        <v>28</v>
      </c>
      <c r="B117" s="236"/>
      <c r="C117" s="236"/>
      <c r="D117" s="236"/>
      <c r="E117" s="236"/>
      <c r="F117" s="236"/>
      <c r="G117" s="237"/>
    </row>
    <row r="118" spans="1:7" ht="30" customHeight="1" x14ac:dyDescent="0.25">
      <c r="A118" s="255" t="str">
        <f>A32</f>
        <v xml:space="preserve">Indicador Compuesto del Cumplimiento de Obligaciones de Transparencia (ICCOT) </v>
      </c>
      <c r="B118" s="256"/>
      <c r="C118" s="256"/>
      <c r="D118" s="256"/>
      <c r="E118" s="256"/>
      <c r="F118" s="256"/>
      <c r="G118" s="257"/>
    </row>
    <row r="119" spans="1:7" ht="30" customHeight="1" x14ac:dyDescent="0.25">
      <c r="A119" s="7" t="s">
        <v>103</v>
      </c>
      <c r="B119" s="173" t="s">
        <v>52</v>
      </c>
      <c r="C119" s="174"/>
      <c r="D119" s="174"/>
      <c r="E119" s="174"/>
      <c r="F119" s="174"/>
      <c r="G119" s="175"/>
    </row>
    <row r="120" spans="1:7" ht="30" customHeight="1" x14ac:dyDescent="0.25">
      <c r="A120" s="7" t="s">
        <v>102</v>
      </c>
      <c r="B120" s="173" t="s">
        <v>52</v>
      </c>
      <c r="C120" s="174"/>
      <c r="D120" s="174"/>
      <c r="E120" s="174"/>
      <c r="F120" s="174"/>
      <c r="G120" s="175"/>
    </row>
    <row r="121" spans="1:7" ht="30" customHeight="1" x14ac:dyDescent="0.25">
      <c r="A121" s="255" t="str">
        <f>A40</f>
        <v xml:space="preserve">Indicador Compuesto del Cumplimiento de Obligaciones de Transparencia (ICCOT), respecto de los sujetos obligados correspondientes. </v>
      </c>
      <c r="B121" s="256"/>
      <c r="C121" s="256"/>
      <c r="D121" s="256"/>
      <c r="E121" s="256"/>
      <c r="F121" s="256"/>
      <c r="G121" s="257"/>
    </row>
    <row r="122" spans="1:7" ht="30" customHeight="1" x14ac:dyDescent="0.25">
      <c r="A122" s="7" t="s">
        <v>103</v>
      </c>
      <c r="B122" s="173" t="s">
        <v>52</v>
      </c>
      <c r="C122" s="174"/>
      <c r="D122" s="174"/>
      <c r="E122" s="174"/>
      <c r="F122" s="174"/>
      <c r="G122" s="175"/>
    </row>
    <row r="123" spans="1:7" ht="30" customHeight="1" x14ac:dyDescent="0.25">
      <c r="A123" s="7" t="s">
        <v>102</v>
      </c>
      <c r="B123" s="173" t="s">
        <v>52</v>
      </c>
      <c r="C123" s="174"/>
      <c r="D123" s="174"/>
      <c r="E123" s="174"/>
      <c r="F123" s="174"/>
      <c r="G123" s="175"/>
    </row>
    <row r="124" spans="1:7" ht="30" customHeight="1" x14ac:dyDescent="0.25">
      <c r="A124" s="255"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24" s="256"/>
      <c r="C124" s="256"/>
      <c r="D124" s="256"/>
      <c r="E124" s="256"/>
      <c r="F124" s="256"/>
      <c r="G124" s="257"/>
    </row>
    <row r="125" spans="1:7" ht="30" customHeight="1" x14ac:dyDescent="0.25">
      <c r="A125" s="7" t="s">
        <v>103</v>
      </c>
      <c r="B125" s="173" t="s">
        <v>52</v>
      </c>
      <c r="C125" s="174"/>
      <c r="D125" s="174"/>
      <c r="E125" s="174"/>
      <c r="F125" s="174"/>
      <c r="G125" s="175"/>
    </row>
    <row r="126" spans="1:7" ht="30" customHeight="1" x14ac:dyDescent="0.25">
      <c r="A126" s="7" t="s">
        <v>102</v>
      </c>
      <c r="B126" s="173" t="s">
        <v>52</v>
      </c>
      <c r="C126" s="174"/>
      <c r="D126" s="174"/>
      <c r="E126" s="174"/>
      <c r="F126" s="174"/>
      <c r="G126" s="175"/>
    </row>
    <row r="127" spans="1:7" ht="30" customHeight="1" x14ac:dyDescent="0.25">
      <c r="A127" s="255" t="str">
        <f>A54</f>
        <v>Promedio de cumplimiento de los atributos de las respuestas a las solicitudes de acceso a la información proporcionadas por los sujetos obligados correspondientes.</v>
      </c>
      <c r="B127" s="256"/>
      <c r="C127" s="256"/>
      <c r="D127" s="256"/>
      <c r="E127" s="256"/>
      <c r="F127" s="256"/>
      <c r="G127" s="257"/>
    </row>
    <row r="128" spans="1:7" ht="30" customHeight="1" x14ac:dyDescent="0.25">
      <c r="A128" s="7" t="s">
        <v>103</v>
      </c>
      <c r="B128" s="173" t="s">
        <v>52</v>
      </c>
      <c r="C128" s="174"/>
      <c r="D128" s="174"/>
      <c r="E128" s="174"/>
      <c r="F128" s="174"/>
      <c r="G128" s="175"/>
    </row>
    <row r="129" spans="1:7" ht="30" customHeight="1" x14ac:dyDescent="0.25">
      <c r="A129" s="7" t="s">
        <v>102</v>
      </c>
      <c r="B129" s="173" t="s">
        <v>52</v>
      </c>
      <c r="C129" s="174"/>
      <c r="D129" s="174"/>
      <c r="E129" s="174"/>
      <c r="F129" s="174"/>
      <c r="G129" s="175"/>
    </row>
    <row r="130" spans="1:7" ht="30" customHeight="1" x14ac:dyDescent="0.25">
      <c r="A130" s="255" t="str">
        <f>A60</f>
        <v>Cobertura de acompañamiento a  los sujetos obligados correspondientes.</v>
      </c>
      <c r="B130" s="256"/>
      <c r="C130" s="256"/>
      <c r="D130" s="256"/>
      <c r="E130" s="256"/>
      <c r="F130" s="256"/>
      <c r="G130" s="257"/>
    </row>
    <row r="131" spans="1:7" ht="30" customHeight="1" x14ac:dyDescent="0.25">
      <c r="A131" s="7" t="s">
        <v>103</v>
      </c>
      <c r="B131" s="270" t="s">
        <v>1317</v>
      </c>
      <c r="C131" s="271"/>
      <c r="D131" s="271"/>
      <c r="E131" s="271"/>
      <c r="F131" s="271"/>
      <c r="G131" s="272"/>
    </row>
    <row r="132" spans="1:7" ht="30" customHeight="1" x14ac:dyDescent="0.25">
      <c r="A132" s="7" t="s">
        <v>102</v>
      </c>
      <c r="B132" s="262" t="s">
        <v>86</v>
      </c>
      <c r="C132" s="263"/>
      <c r="D132" s="263"/>
      <c r="E132" s="263"/>
      <c r="F132" s="263"/>
      <c r="G132" s="264"/>
    </row>
    <row r="133" spans="1:7" ht="30" customHeight="1" x14ac:dyDescent="0.25">
      <c r="A133" s="255"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33" s="256"/>
      <c r="C133" s="256"/>
      <c r="D133" s="256"/>
      <c r="E133" s="256"/>
      <c r="F133" s="256"/>
      <c r="G133" s="257"/>
    </row>
    <row r="134" spans="1:7" ht="30" customHeight="1" x14ac:dyDescent="0.25">
      <c r="A134" s="7" t="s">
        <v>103</v>
      </c>
      <c r="B134" s="173" t="s">
        <v>52</v>
      </c>
      <c r="C134" s="174"/>
      <c r="D134" s="174"/>
      <c r="E134" s="174"/>
      <c r="F134" s="174"/>
      <c r="G134" s="175"/>
    </row>
    <row r="135" spans="1:7" ht="30" customHeight="1" x14ac:dyDescent="0.25">
      <c r="A135" s="7" t="s">
        <v>102</v>
      </c>
      <c r="B135" s="173" t="s">
        <v>52</v>
      </c>
      <c r="C135" s="174"/>
      <c r="D135" s="174"/>
      <c r="E135" s="174"/>
      <c r="F135" s="174"/>
      <c r="G135" s="175"/>
    </row>
    <row r="136" spans="1:7" ht="30" customHeight="1" x14ac:dyDescent="0.25">
      <c r="A136" s="197" t="str">
        <f>A74</f>
        <v>Porcentaje de acciones de verificación sobre los atributos de las respuestas a solicitudes de acceso a la información de los sujetos obligados correspondientes</v>
      </c>
      <c r="B136" s="198"/>
      <c r="C136" s="198"/>
      <c r="D136" s="198"/>
      <c r="E136" s="198"/>
      <c r="F136" s="198"/>
      <c r="G136" s="199"/>
    </row>
    <row r="137" spans="1:7" ht="30" customHeight="1" x14ac:dyDescent="0.25">
      <c r="A137" s="7" t="s">
        <v>103</v>
      </c>
      <c r="B137" s="173" t="s">
        <v>52</v>
      </c>
      <c r="C137" s="174"/>
      <c r="D137" s="174"/>
      <c r="E137" s="174"/>
      <c r="F137" s="174"/>
      <c r="G137" s="175"/>
    </row>
    <row r="138" spans="1:7" ht="30" customHeight="1" x14ac:dyDescent="0.25">
      <c r="A138" s="7" t="s">
        <v>102</v>
      </c>
      <c r="B138" s="173" t="s">
        <v>52</v>
      </c>
      <c r="C138" s="174"/>
      <c r="D138" s="174"/>
      <c r="E138" s="174"/>
      <c r="F138" s="174"/>
      <c r="G138" s="175"/>
    </row>
    <row r="139" spans="1:7" ht="30" customHeight="1" x14ac:dyDescent="0.25">
      <c r="A139" s="255"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39" s="256"/>
      <c r="C139" s="256"/>
      <c r="D139" s="256"/>
      <c r="E139" s="256"/>
      <c r="F139" s="256"/>
      <c r="G139" s="257"/>
    </row>
    <row r="140" spans="1:7" ht="30" customHeight="1" x14ac:dyDescent="0.25">
      <c r="A140" s="7" t="s">
        <v>103</v>
      </c>
      <c r="B140" s="270" t="s">
        <v>1318</v>
      </c>
      <c r="C140" s="271"/>
      <c r="D140" s="271"/>
      <c r="E140" s="271"/>
      <c r="F140" s="271"/>
      <c r="G140" s="272"/>
    </row>
    <row r="141" spans="1:7" ht="30" customHeight="1" x14ac:dyDescent="0.25">
      <c r="A141" s="7" t="s">
        <v>102</v>
      </c>
      <c r="B141" s="262" t="s">
        <v>86</v>
      </c>
      <c r="C141" s="263"/>
      <c r="D141" s="263"/>
      <c r="E141" s="263"/>
      <c r="F141" s="263"/>
      <c r="G141" s="264"/>
    </row>
    <row r="142" spans="1:7" ht="30" customHeight="1" x14ac:dyDescent="0.25">
      <c r="A142" s="255" t="str">
        <f>A86</f>
        <v xml:space="preserve">Porcentaje de denuncias sustanciadas por incumplimiento a obligaciones de transparencia. </v>
      </c>
      <c r="B142" s="256"/>
      <c r="C142" s="256"/>
      <c r="D142" s="256"/>
      <c r="E142" s="256"/>
      <c r="F142" s="256"/>
      <c r="G142" s="257"/>
    </row>
    <row r="143" spans="1:7" ht="30" customHeight="1" x14ac:dyDescent="0.25">
      <c r="A143" s="7" t="s">
        <v>103</v>
      </c>
      <c r="B143" s="270" t="s">
        <v>1319</v>
      </c>
      <c r="C143" s="271"/>
      <c r="D143" s="271"/>
      <c r="E143" s="271"/>
      <c r="F143" s="271"/>
      <c r="G143" s="272"/>
    </row>
    <row r="144" spans="1:7" ht="30" customHeight="1" x14ac:dyDescent="0.25">
      <c r="A144" s="7" t="s">
        <v>102</v>
      </c>
      <c r="B144" s="188" t="s">
        <v>86</v>
      </c>
      <c r="C144" s="189"/>
      <c r="D144" s="189"/>
      <c r="E144" s="189"/>
      <c r="F144" s="189"/>
      <c r="G144" s="190"/>
    </row>
    <row r="145" spans="1:7" ht="30" customHeight="1" x14ac:dyDescent="0.25">
      <c r="A145" s="255" t="str">
        <f>A92</f>
        <v>Porcentaje de dictámenes para la modificación del padrón de sujetos obligados realizados</v>
      </c>
      <c r="B145" s="256"/>
      <c r="C145" s="256"/>
      <c r="D145" s="256"/>
      <c r="E145" s="256"/>
      <c r="F145" s="256"/>
      <c r="G145" s="257"/>
    </row>
    <row r="146" spans="1:7" ht="30" customHeight="1" x14ac:dyDescent="0.25">
      <c r="A146" s="7" t="s">
        <v>103</v>
      </c>
      <c r="B146" s="270" t="s">
        <v>1320</v>
      </c>
      <c r="C146" s="271"/>
      <c r="D146" s="271"/>
      <c r="E146" s="271"/>
      <c r="F146" s="271"/>
      <c r="G146" s="272"/>
    </row>
    <row r="147" spans="1:7" ht="30" customHeight="1" x14ac:dyDescent="0.25">
      <c r="A147" s="7" t="s">
        <v>102</v>
      </c>
      <c r="B147" s="188" t="s">
        <v>86</v>
      </c>
      <c r="C147" s="189"/>
      <c r="D147" s="189"/>
      <c r="E147" s="189"/>
      <c r="F147" s="189"/>
      <c r="G147" s="190"/>
    </row>
    <row r="148" spans="1:7" ht="30" customHeight="1" x14ac:dyDescent="0.25">
      <c r="A148" s="255" t="str">
        <f>A98</f>
        <v>Porcentaje de atención a consultas técnicas y normativas</v>
      </c>
      <c r="B148" s="256"/>
      <c r="C148" s="256"/>
      <c r="D148" s="256"/>
      <c r="E148" s="256"/>
      <c r="F148" s="256"/>
      <c r="G148" s="257"/>
    </row>
    <row r="149" spans="1:7" ht="30" customHeight="1" x14ac:dyDescent="0.25">
      <c r="A149" s="7" t="s">
        <v>103</v>
      </c>
      <c r="B149" s="270" t="s">
        <v>1315</v>
      </c>
      <c r="C149" s="271"/>
      <c r="D149" s="271"/>
      <c r="E149" s="271"/>
      <c r="F149" s="271"/>
      <c r="G149" s="272"/>
    </row>
    <row r="150" spans="1:7" ht="30" customHeight="1" x14ac:dyDescent="0.25">
      <c r="A150" s="7" t="s">
        <v>102</v>
      </c>
      <c r="B150" s="188" t="s">
        <v>86</v>
      </c>
      <c r="C150" s="189"/>
      <c r="D150" s="189"/>
      <c r="E150" s="189"/>
      <c r="F150" s="189"/>
      <c r="G150" s="190"/>
    </row>
    <row r="151" spans="1:7" ht="30" customHeight="1" x14ac:dyDescent="0.25">
      <c r="A151" s="255" t="str">
        <f>A104</f>
        <v>Porcentaje de actividades realizadas en materia del Programa de Gobierno Abierto y Transparencia Proactiva y el Programa Específico de Políticas de Acceso</v>
      </c>
      <c r="B151" s="256"/>
      <c r="C151" s="256"/>
      <c r="D151" s="256"/>
      <c r="E151" s="256"/>
      <c r="F151" s="256"/>
      <c r="G151" s="257"/>
    </row>
    <row r="152" spans="1:7" ht="30" customHeight="1" x14ac:dyDescent="0.25">
      <c r="A152" s="7" t="s">
        <v>103</v>
      </c>
      <c r="B152" s="173" t="s">
        <v>52</v>
      </c>
      <c r="C152" s="174"/>
      <c r="D152" s="174"/>
      <c r="E152" s="174"/>
      <c r="F152" s="174"/>
      <c r="G152" s="175"/>
    </row>
    <row r="153" spans="1:7" ht="30" customHeight="1" x14ac:dyDescent="0.25">
      <c r="A153" s="7" t="s">
        <v>102</v>
      </c>
      <c r="B153" s="188" t="s">
        <v>52</v>
      </c>
      <c r="C153" s="189"/>
      <c r="D153" s="189"/>
      <c r="E153" s="189"/>
      <c r="F153" s="189"/>
      <c r="G153" s="190"/>
    </row>
    <row r="154" spans="1:7" ht="30" customHeight="1" x14ac:dyDescent="0.25">
      <c r="A154" s="255" t="str">
        <f>A110</f>
        <v>Porcentaje de actividades especificas para promover la cultura de transparencia realizadas con los sujetos obligados correspondientes</v>
      </c>
      <c r="B154" s="256"/>
      <c r="C154" s="256"/>
      <c r="D154" s="256"/>
      <c r="E154" s="256"/>
      <c r="F154" s="256"/>
      <c r="G154" s="257"/>
    </row>
    <row r="155" spans="1:7" ht="81.75" customHeight="1" x14ac:dyDescent="0.25">
      <c r="A155" s="7" t="s">
        <v>103</v>
      </c>
      <c r="B155" s="270" t="s">
        <v>1321</v>
      </c>
      <c r="C155" s="271"/>
      <c r="D155" s="271"/>
      <c r="E155" s="271"/>
      <c r="F155" s="271"/>
      <c r="G155" s="272"/>
    </row>
    <row r="156" spans="1:7" ht="30" customHeight="1" x14ac:dyDescent="0.25">
      <c r="A156" s="7" t="s">
        <v>102</v>
      </c>
      <c r="B156" s="188" t="s">
        <v>86</v>
      </c>
      <c r="C156" s="189"/>
      <c r="D156" s="189"/>
      <c r="E156" s="189"/>
      <c r="F156" s="189"/>
      <c r="G156" s="190"/>
    </row>
    <row r="157" spans="1:7" ht="30" customHeight="1" x14ac:dyDescent="0.25">
      <c r="A157" s="255" t="str">
        <f>A116</f>
        <v>Porcentaje de asesorías especializadas impartidas.</v>
      </c>
      <c r="B157" s="256"/>
      <c r="C157" s="256"/>
      <c r="D157" s="256"/>
      <c r="E157" s="256"/>
      <c r="F157" s="256"/>
      <c r="G157" s="257"/>
    </row>
    <row r="158" spans="1:7" ht="30" customHeight="1" x14ac:dyDescent="0.25">
      <c r="A158" s="7" t="s">
        <v>103</v>
      </c>
      <c r="B158" s="270" t="s">
        <v>1322</v>
      </c>
      <c r="C158" s="271"/>
      <c r="D158" s="271"/>
      <c r="E158" s="271"/>
      <c r="F158" s="271"/>
      <c r="G158" s="272"/>
    </row>
    <row r="159" spans="1:7" ht="30" customHeight="1" x14ac:dyDescent="0.25">
      <c r="A159" s="7" t="s">
        <v>102</v>
      </c>
      <c r="B159" s="262" t="s">
        <v>86</v>
      </c>
      <c r="C159" s="263"/>
      <c r="D159" s="263"/>
      <c r="E159" s="263"/>
      <c r="F159" s="263"/>
      <c r="G159" s="264"/>
    </row>
    <row r="160" spans="1:7" ht="30" customHeight="1" x14ac:dyDescent="0.25">
      <c r="A160" s="255"/>
      <c r="B160" s="256"/>
      <c r="C160" s="256"/>
      <c r="D160" s="256"/>
      <c r="E160" s="256"/>
      <c r="F160" s="256"/>
      <c r="G160" s="257"/>
    </row>
    <row r="161" spans="1:7" ht="30" customHeight="1" x14ac:dyDescent="0.25">
      <c r="A161" s="235" t="s">
        <v>35</v>
      </c>
      <c r="B161" s="236"/>
      <c r="C161" s="236"/>
      <c r="D161" s="236"/>
      <c r="E161" s="236"/>
      <c r="F161" s="236"/>
      <c r="G161" s="237"/>
    </row>
    <row r="162" spans="1:7" ht="35.1" customHeight="1" x14ac:dyDescent="0.25">
      <c r="A162" s="255" t="str">
        <f>A32</f>
        <v xml:space="preserve">Indicador Compuesto del Cumplimiento de Obligaciones de Transparencia (ICCOT) </v>
      </c>
      <c r="B162" s="256"/>
      <c r="C162" s="256"/>
      <c r="D162" s="256"/>
      <c r="E162" s="256"/>
      <c r="F162" s="256"/>
      <c r="G162" s="257"/>
    </row>
    <row r="163" spans="1:7" ht="35.1" customHeight="1" x14ac:dyDescent="0.25">
      <c r="A163" s="27" t="s">
        <v>30</v>
      </c>
      <c r="B163" s="273"/>
      <c r="C163" s="273"/>
      <c r="D163" s="273"/>
      <c r="E163" s="273"/>
      <c r="F163" s="273"/>
      <c r="G163" s="273"/>
    </row>
    <row r="164" spans="1:7" ht="35.1" customHeight="1" x14ac:dyDescent="0.25">
      <c r="A164" s="27" t="s">
        <v>31</v>
      </c>
      <c r="B164" s="273"/>
      <c r="C164" s="273"/>
      <c r="D164" s="273"/>
      <c r="E164" s="273"/>
      <c r="F164" s="273"/>
      <c r="G164" s="273"/>
    </row>
    <row r="165" spans="1:7" ht="35.1" customHeight="1" x14ac:dyDescent="0.25">
      <c r="A165" s="27" t="s">
        <v>32</v>
      </c>
      <c r="B165" s="268"/>
      <c r="C165" s="268"/>
      <c r="D165" s="268"/>
      <c r="E165" s="268"/>
      <c r="F165" s="268"/>
      <c r="G165" s="268"/>
    </row>
    <row r="166" spans="1:7" ht="35.1" customHeight="1" x14ac:dyDescent="0.25">
      <c r="A166" s="255" t="str">
        <f>A40</f>
        <v xml:space="preserve">Indicador Compuesto del Cumplimiento de Obligaciones de Transparencia (ICCOT), respecto de los sujetos obligados correspondientes. </v>
      </c>
      <c r="B166" s="256"/>
      <c r="C166" s="256"/>
      <c r="D166" s="256"/>
      <c r="E166" s="256"/>
      <c r="F166" s="256"/>
      <c r="G166" s="257"/>
    </row>
    <row r="167" spans="1:7" ht="35.1" customHeight="1" x14ac:dyDescent="0.25">
      <c r="A167" s="27" t="s">
        <v>30</v>
      </c>
      <c r="B167" s="273"/>
      <c r="C167" s="273"/>
      <c r="D167" s="273"/>
      <c r="E167" s="273"/>
      <c r="F167" s="273"/>
      <c r="G167" s="273"/>
    </row>
    <row r="168" spans="1:7" ht="35.1" customHeight="1" x14ac:dyDescent="0.25">
      <c r="A168" s="27" t="s">
        <v>31</v>
      </c>
      <c r="B168" s="273"/>
      <c r="C168" s="273"/>
      <c r="D168" s="273"/>
      <c r="E168" s="273"/>
      <c r="F168" s="273"/>
      <c r="G168" s="273"/>
    </row>
    <row r="169" spans="1:7" ht="35.1" customHeight="1" x14ac:dyDescent="0.25">
      <c r="A169" s="27" t="s">
        <v>32</v>
      </c>
      <c r="B169" s="268"/>
      <c r="C169" s="268"/>
      <c r="D169" s="268"/>
      <c r="E169" s="268"/>
      <c r="F169" s="268"/>
      <c r="G169" s="268"/>
    </row>
    <row r="170" spans="1:7" ht="35.1" customHeight="1" x14ac:dyDescent="0.25">
      <c r="A170" s="255"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0" s="256"/>
      <c r="C170" s="256"/>
      <c r="D170" s="256"/>
      <c r="E170" s="256"/>
      <c r="F170" s="256"/>
      <c r="G170" s="257"/>
    </row>
    <row r="171" spans="1:7" ht="35.1" customHeight="1" x14ac:dyDescent="0.25">
      <c r="A171" s="27" t="s">
        <v>30</v>
      </c>
      <c r="B171" s="273"/>
      <c r="C171" s="273"/>
      <c r="D171" s="273"/>
      <c r="E171" s="273"/>
      <c r="F171" s="273"/>
      <c r="G171" s="273"/>
    </row>
    <row r="172" spans="1:7" ht="35.1" customHeight="1" x14ac:dyDescent="0.25">
      <c r="A172" s="27" t="s">
        <v>31</v>
      </c>
      <c r="B172" s="273"/>
      <c r="C172" s="273"/>
      <c r="D172" s="273"/>
      <c r="E172" s="273"/>
      <c r="F172" s="273"/>
      <c r="G172" s="273"/>
    </row>
    <row r="173" spans="1:7" ht="35.1" customHeight="1" x14ac:dyDescent="0.25">
      <c r="A173" s="27" t="s">
        <v>32</v>
      </c>
      <c r="B173" s="268"/>
      <c r="C173" s="268"/>
      <c r="D173" s="268"/>
      <c r="E173" s="268"/>
      <c r="F173" s="268"/>
      <c r="G173" s="268"/>
    </row>
    <row r="174" spans="1:7" ht="35.1" customHeight="1" x14ac:dyDescent="0.25">
      <c r="A174" s="255" t="str">
        <f>A54</f>
        <v>Promedio de cumplimiento de los atributos de las respuestas a las solicitudes de acceso a la información proporcionadas por los sujetos obligados correspondientes.</v>
      </c>
      <c r="B174" s="256"/>
      <c r="C174" s="256"/>
      <c r="D174" s="256"/>
      <c r="E174" s="256"/>
      <c r="F174" s="256"/>
      <c r="G174" s="257"/>
    </row>
    <row r="175" spans="1:7" ht="35.1" customHeight="1" x14ac:dyDescent="0.25">
      <c r="A175" s="27" t="s">
        <v>30</v>
      </c>
      <c r="B175" s="273"/>
      <c r="C175" s="273"/>
      <c r="D175" s="273"/>
      <c r="E175" s="273"/>
      <c r="F175" s="273"/>
      <c r="G175" s="273"/>
    </row>
    <row r="176" spans="1:7" ht="35.1" customHeight="1" x14ac:dyDescent="0.25">
      <c r="A176" s="27" t="s">
        <v>31</v>
      </c>
      <c r="B176" s="273"/>
      <c r="C176" s="273"/>
      <c r="D176" s="273"/>
      <c r="E176" s="273"/>
      <c r="F176" s="273"/>
      <c r="G176" s="273"/>
    </row>
    <row r="177" spans="1:7" ht="35.1" customHeight="1" x14ac:dyDescent="0.25">
      <c r="A177" s="27" t="s">
        <v>32</v>
      </c>
      <c r="B177" s="268"/>
      <c r="C177" s="268"/>
      <c r="D177" s="268"/>
      <c r="E177" s="268"/>
      <c r="F177" s="268"/>
      <c r="G177" s="268"/>
    </row>
    <row r="178" spans="1:7" ht="35.1" customHeight="1" x14ac:dyDescent="0.25">
      <c r="A178" s="255" t="str">
        <f>A60</f>
        <v>Cobertura de acompañamiento a  los sujetos obligados correspondientes.</v>
      </c>
      <c r="B178" s="256"/>
      <c r="C178" s="256"/>
      <c r="D178" s="256"/>
      <c r="E178" s="256"/>
      <c r="F178" s="256"/>
      <c r="G178" s="257"/>
    </row>
    <row r="179" spans="1:7" ht="35.1" customHeight="1" x14ac:dyDescent="0.25">
      <c r="A179" s="27" t="s">
        <v>30</v>
      </c>
      <c r="B179" s="273"/>
      <c r="C179" s="273"/>
      <c r="D179" s="273"/>
      <c r="E179" s="273"/>
      <c r="F179" s="273"/>
      <c r="G179" s="273"/>
    </row>
    <row r="180" spans="1:7" ht="35.1" customHeight="1" x14ac:dyDescent="0.25">
      <c r="A180" s="27" t="s">
        <v>31</v>
      </c>
      <c r="B180" s="273"/>
      <c r="C180" s="273"/>
      <c r="D180" s="273"/>
      <c r="E180" s="273"/>
      <c r="F180" s="273"/>
      <c r="G180" s="273"/>
    </row>
    <row r="181" spans="1:7" ht="35.1" customHeight="1" x14ac:dyDescent="0.25">
      <c r="A181" s="27" t="s">
        <v>32</v>
      </c>
      <c r="B181" s="268"/>
      <c r="C181" s="268"/>
      <c r="D181" s="268"/>
      <c r="E181" s="268"/>
      <c r="F181" s="268"/>
      <c r="G181" s="268"/>
    </row>
    <row r="182" spans="1:7" ht="35.1" customHeight="1" x14ac:dyDescent="0.25">
      <c r="A182" s="255"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82" s="256"/>
      <c r="C182" s="256"/>
      <c r="D182" s="256"/>
      <c r="E182" s="256"/>
      <c r="F182" s="256"/>
      <c r="G182" s="257"/>
    </row>
    <row r="183" spans="1:7" ht="35.1" customHeight="1" x14ac:dyDescent="0.25">
      <c r="A183" s="27" t="s">
        <v>30</v>
      </c>
      <c r="B183" s="273"/>
      <c r="C183" s="273"/>
      <c r="D183" s="273"/>
      <c r="E183" s="273"/>
      <c r="F183" s="273"/>
      <c r="G183" s="273"/>
    </row>
    <row r="184" spans="1:7" ht="35.1" customHeight="1" x14ac:dyDescent="0.25">
      <c r="A184" s="27" t="s">
        <v>31</v>
      </c>
      <c r="B184" s="273"/>
      <c r="C184" s="273"/>
      <c r="D184" s="273"/>
      <c r="E184" s="273"/>
      <c r="F184" s="273"/>
      <c r="G184" s="273"/>
    </row>
    <row r="185" spans="1:7" ht="35.1" customHeight="1" x14ac:dyDescent="0.25">
      <c r="A185" s="27" t="s">
        <v>32</v>
      </c>
      <c r="B185" s="268"/>
      <c r="C185" s="268"/>
      <c r="D185" s="268"/>
      <c r="E185" s="268"/>
      <c r="F185" s="268"/>
      <c r="G185" s="268"/>
    </row>
    <row r="186" spans="1:7" ht="35.1" customHeight="1" x14ac:dyDescent="0.25">
      <c r="A186" s="255" t="str">
        <f>A74</f>
        <v>Porcentaje de acciones de verificación sobre los atributos de las respuestas a solicitudes de acceso a la información de los sujetos obligados correspondientes</v>
      </c>
      <c r="B186" s="256"/>
      <c r="C186" s="256"/>
      <c r="D186" s="256"/>
      <c r="E186" s="256"/>
      <c r="F186" s="256"/>
      <c r="G186" s="257"/>
    </row>
    <row r="187" spans="1:7" ht="35.1" customHeight="1" x14ac:dyDescent="0.25">
      <c r="A187" s="27" t="s">
        <v>30</v>
      </c>
      <c r="B187" s="273"/>
      <c r="C187" s="273"/>
      <c r="D187" s="273"/>
      <c r="E187" s="273"/>
      <c r="F187" s="273"/>
      <c r="G187" s="273"/>
    </row>
    <row r="188" spans="1:7" ht="35.1" customHeight="1" x14ac:dyDescent="0.25">
      <c r="A188" s="27" t="s">
        <v>31</v>
      </c>
      <c r="B188" s="273"/>
      <c r="C188" s="273"/>
      <c r="D188" s="273"/>
      <c r="E188" s="273"/>
      <c r="F188" s="273"/>
      <c r="G188" s="273"/>
    </row>
    <row r="189" spans="1:7" ht="35.1" customHeight="1" x14ac:dyDescent="0.25">
      <c r="A189" s="27" t="s">
        <v>32</v>
      </c>
      <c r="B189" s="268"/>
      <c r="C189" s="268"/>
      <c r="D189" s="268"/>
      <c r="E189" s="268"/>
      <c r="F189" s="268"/>
      <c r="G189" s="268"/>
    </row>
    <row r="190" spans="1:7" ht="35.1" customHeight="1" x14ac:dyDescent="0.25">
      <c r="A190" s="255"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90" s="256"/>
      <c r="C190" s="256"/>
      <c r="D190" s="256"/>
      <c r="E190" s="256"/>
      <c r="F190" s="256"/>
      <c r="G190" s="257"/>
    </row>
    <row r="191" spans="1:7" ht="35.1" customHeight="1" x14ac:dyDescent="0.25">
      <c r="A191" s="27" t="s">
        <v>30</v>
      </c>
      <c r="B191" s="273"/>
      <c r="C191" s="273"/>
      <c r="D191" s="273"/>
      <c r="E191" s="273"/>
      <c r="F191" s="273"/>
      <c r="G191" s="273"/>
    </row>
    <row r="192" spans="1:7" ht="35.1" customHeight="1" x14ac:dyDescent="0.25">
      <c r="A192" s="27" t="s">
        <v>31</v>
      </c>
      <c r="B192" s="273"/>
      <c r="C192" s="273"/>
      <c r="D192" s="273"/>
      <c r="E192" s="273"/>
      <c r="F192" s="273"/>
      <c r="G192" s="273"/>
    </row>
    <row r="193" spans="1:7" ht="35.1" customHeight="1" x14ac:dyDescent="0.25">
      <c r="A193" s="27" t="s">
        <v>32</v>
      </c>
      <c r="B193" s="268"/>
      <c r="C193" s="268"/>
      <c r="D193" s="268"/>
      <c r="E193" s="268"/>
      <c r="F193" s="268"/>
      <c r="G193" s="268"/>
    </row>
    <row r="194" spans="1:7" ht="35.1" customHeight="1" x14ac:dyDescent="0.25">
      <c r="A194" s="255" t="str">
        <f>A86</f>
        <v xml:space="preserve">Porcentaje de denuncias sustanciadas por incumplimiento a obligaciones de transparencia. </v>
      </c>
      <c r="B194" s="256"/>
      <c r="C194" s="256"/>
      <c r="D194" s="256"/>
      <c r="E194" s="256"/>
      <c r="F194" s="256"/>
      <c r="G194" s="257"/>
    </row>
    <row r="195" spans="1:7" ht="35.1" customHeight="1" x14ac:dyDescent="0.25">
      <c r="A195" s="27" t="s">
        <v>30</v>
      </c>
      <c r="B195" s="273"/>
      <c r="C195" s="273"/>
      <c r="D195" s="273"/>
      <c r="E195" s="273"/>
      <c r="F195" s="273"/>
      <c r="G195" s="273"/>
    </row>
    <row r="196" spans="1:7" ht="35.1" customHeight="1" x14ac:dyDescent="0.25">
      <c r="A196" s="27" t="s">
        <v>31</v>
      </c>
      <c r="B196" s="273"/>
      <c r="C196" s="273"/>
      <c r="D196" s="273"/>
      <c r="E196" s="273"/>
      <c r="F196" s="273"/>
      <c r="G196" s="273"/>
    </row>
    <row r="197" spans="1:7" ht="35.1" customHeight="1" x14ac:dyDescent="0.25">
      <c r="A197" s="27" t="s">
        <v>32</v>
      </c>
      <c r="B197" s="268"/>
      <c r="C197" s="268"/>
      <c r="D197" s="268"/>
      <c r="E197" s="268"/>
      <c r="F197" s="268"/>
      <c r="G197" s="268"/>
    </row>
    <row r="198" spans="1:7" ht="35.1" customHeight="1" x14ac:dyDescent="0.25">
      <c r="A198" s="255" t="str">
        <f>A92</f>
        <v>Porcentaje de dictámenes para la modificación del padrón de sujetos obligados realizados</v>
      </c>
      <c r="B198" s="256"/>
      <c r="C198" s="256"/>
      <c r="D198" s="256"/>
      <c r="E198" s="256"/>
      <c r="F198" s="256"/>
      <c r="G198" s="257"/>
    </row>
    <row r="199" spans="1:7" ht="35.1" customHeight="1" x14ac:dyDescent="0.25">
      <c r="A199" s="27" t="s">
        <v>30</v>
      </c>
      <c r="B199" s="273"/>
      <c r="C199" s="273"/>
      <c r="D199" s="273"/>
      <c r="E199" s="273"/>
      <c r="F199" s="273"/>
      <c r="G199" s="273"/>
    </row>
    <row r="200" spans="1:7" ht="35.1" customHeight="1" x14ac:dyDescent="0.25">
      <c r="A200" s="27" t="s">
        <v>31</v>
      </c>
      <c r="B200" s="273"/>
      <c r="C200" s="273"/>
      <c r="D200" s="273"/>
      <c r="E200" s="273"/>
      <c r="F200" s="273"/>
      <c r="G200" s="273"/>
    </row>
    <row r="201" spans="1:7" ht="35.1" customHeight="1" x14ac:dyDescent="0.25">
      <c r="A201" s="27" t="s">
        <v>32</v>
      </c>
      <c r="B201" s="268"/>
      <c r="C201" s="268"/>
      <c r="D201" s="268"/>
      <c r="E201" s="268"/>
      <c r="F201" s="268"/>
      <c r="G201" s="268"/>
    </row>
    <row r="202" spans="1:7" ht="35.1" customHeight="1" x14ac:dyDescent="0.25">
      <c r="A202" s="255" t="str">
        <f>A98</f>
        <v>Porcentaje de atención a consultas técnicas y normativas</v>
      </c>
      <c r="B202" s="256"/>
      <c r="C202" s="256"/>
      <c r="D202" s="256"/>
      <c r="E202" s="256"/>
      <c r="F202" s="256"/>
      <c r="G202" s="257"/>
    </row>
    <row r="203" spans="1:7" ht="35.1" customHeight="1" x14ac:dyDescent="0.25">
      <c r="A203" s="27" t="s">
        <v>30</v>
      </c>
      <c r="B203" s="273"/>
      <c r="C203" s="273"/>
      <c r="D203" s="273"/>
      <c r="E203" s="273"/>
      <c r="F203" s="273"/>
      <c r="G203" s="273"/>
    </row>
    <row r="204" spans="1:7" ht="35.1" customHeight="1" x14ac:dyDescent="0.25">
      <c r="A204" s="27" t="s">
        <v>31</v>
      </c>
      <c r="B204" s="273"/>
      <c r="C204" s="273"/>
      <c r="D204" s="273"/>
      <c r="E204" s="273"/>
      <c r="F204" s="273"/>
      <c r="G204" s="273"/>
    </row>
    <row r="205" spans="1:7" ht="35.1" customHeight="1" x14ac:dyDescent="0.25">
      <c r="A205" s="27" t="s">
        <v>32</v>
      </c>
      <c r="B205" s="268"/>
      <c r="C205" s="268"/>
      <c r="D205" s="268"/>
      <c r="E205" s="268"/>
      <c r="F205" s="268"/>
      <c r="G205" s="268"/>
    </row>
    <row r="206" spans="1:7" ht="35.1" customHeight="1" x14ac:dyDescent="0.25">
      <c r="A206" s="255" t="str">
        <f>A104</f>
        <v>Porcentaje de actividades realizadas en materia del Programa de Gobierno Abierto y Transparencia Proactiva y el Programa Específico de Políticas de Acceso</v>
      </c>
      <c r="B206" s="256"/>
      <c r="C206" s="256"/>
      <c r="D206" s="256"/>
      <c r="E206" s="256"/>
      <c r="F206" s="256"/>
      <c r="G206" s="257"/>
    </row>
    <row r="207" spans="1:7" ht="35.1" customHeight="1" x14ac:dyDescent="0.25">
      <c r="A207" s="27" t="s">
        <v>30</v>
      </c>
      <c r="B207" s="273"/>
      <c r="C207" s="273"/>
      <c r="D207" s="273"/>
      <c r="E207" s="273"/>
      <c r="F207" s="273"/>
      <c r="G207" s="273"/>
    </row>
    <row r="208" spans="1:7" ht="35.1" customHeight="1" x14ac:dyDescent="0.25">
      <c r="A208" s="27" t="s">
        <v>31</v>
      </c>
      <c r="B208" s="273"/>
      <c r="C208" s="273"/>
      <c r="D208" s="273"/>
      <c r="E208" s="273"/>
      <c r="F208" s="273"/>
      <c r="G208" s="273"/>
    </row>
    <row r="209" spans="1:7" ht="35.1" customHeight="1" x14ac:dyDescent="0.25">
      <c r="A209" s="27" t="s">
        <v>32</v>
      </c>
      <c r="B209" s="268"/>
      <c r="C209" s="268"/>
      <c r="D209" s="268"/>
      <c r="E209" s="268"/>
      <c r="F209" s="268"/>
      <c r="G209" s="268"/>
    </row>
    <row r="210" spans="1:7" ht="35.1" customHeight="1" x14ac:dyDescent="0.25">
      <c r="A210" s="255" t="s">
        <v>547</v>
      </c>
      <c r="B210" s="256"/>
      <c r="C210" s="256"/>
      <c r="D210" s="256"/>
      <c r="E210" s="256"/>
      <c r="F210" s="256"/>
      <c r="G210" s="257"/>
    </row>
    <row r="211" spans="1:7" ht="99.95" customHeight="1" x14ac:dyDescent="0.25">
      <c r="A211" s="27" t="s">
        <v>30</v>
      </c>
      <c r="B211" s="274" t="s">
        <v>1316</v>
      </c>
      <c r="C211" s="274"/>
      <c r="D211" s="274"/>
      <c r="E211" s="274"/>
      <c r="F211" s="274"/>
      <c r="G211" s="274"/>
    </row>
    <row r="212" spans="1:7" ht="35.1" customHeight="1" x14ac:dyDescent="0.25">
      <c r="A212" s="27" t="s">
        <v>31</v>
      </c>
      <c r="B212" s="273" t="s">
        <v>1171</v>
      </c>
      <c r="C212" s="273"/>
      <c r="D212" s="273"/>
      <c r="E212" s="273"/>
      <c r="F212" s="273"/>
      <c r="G212" s="273"/>
    </row>
    <row r="213" spans="1:7" ht="35.1" customHeight="1" x14ac:dyDescent="0.25">
      <c r="A213" s="27" t="s">
        <v>32</v>
      </c>
      <c r="B213" s="268"/>
      <c r="C213" s="268"/>
      <c r="D213" s="268"/>
      <c r="E213" s="268"/>
      <c r="F213" s="268"/>
      <c r="G213" s="268"/>
    </row>
    <row r="214" spans="1:7" ht="35.1" customHeight="1" x14ac:dyDescent="0.25">
      <c r="A214" s="255" t="str">
        <f>A110</f>
        <v>Porcentaje de actividades especificas para promover la cultura de transparencia realizadas con los sujetos obligados correspondientes</v>
      </c>
      <c r="B214" s="256"/>
      <c r="C214" s="256"/>
      <c r="D214" s="256"/>
      <c r="E214" s="256"/>
      <c r="F214" s="256"/>
      <c r="G214" s="257"/>
    </row>
    <row r="215" spans="1:7" ht="35.1" customHeight="1" x14ac:dyDescent="0.25">
      <c r="A215" s="27" t="s">
        <v>30</v>
      </c>
      <c r="B215" s="273"/>
      <c r="C215" s="273"/>
      <c r="D215" s="273"/>
      <c r="E215" s="273"/>
      <c r="F215" s="273"/>
      <c r="G215" s="273"/>
    </row>
    <row r="216" spans="1:7" ht="35.1" customHeight="1" x14ac:dyDescent="0.25">
      <c r="A216" s="27" t="s">
        <v>31</v>
      </c>
      <c r="B216" s="273"/>
      <c r="C216" s="273"/>
      <c r="D216" s="273"/>
      <c r="E216" s="273"/>
      <c r="F216" s="273"/>
      <c r="G216" s="273"/>
    </row>
    <row r="217" spans="1:7" ht="35.1" customHeight="1" x14ac:dyDescent="0.25">
      <c r="A217" s="27" t="s">
        <v>32</v>
      </c>
      <c r="B217" s="268"/>
      <c r="C217" s="268"/>
      <c r="D217" s="268"/>
      <c r="E217" s="268"/>
      <c r="F217" s="268"/>
      <c r="G217" s="268"/>
    </row>
    <row r="218" spans="1:7" ht="35.1" customHeight="1" x14ac:dyDescent="0.25">
      <c r="A218" s="255" t="str">
        <f>A116</f>
        <v>Porcentaje de asesorías especializadas impartidas.</v>
      </c>
      <c r="B218" s="256"/>
      <c r="C218" s="256"/>
      <c r="D218" s="256"/>
      <c r="E218" s="256"/>
      <c r="F218" s="256"/>
      <c r="G218" s="257"/>
    </row>
    <row r="219" spans="1:7" ht="35.1" customHeight="1" x14ac:dyDescent="0.25">
      <c r="A219" s="27" t="s">
        <v>30</v>
      </c>
      <c r="B219" s="273"/>
      <c r="C219" s="273"/>
      <c r="D219" s="273"/>
      <c r="E219" s="273"/>
      <c r="F219" s="273"/>
      <c r="G219" s="273"/>
    </row>
    <row r="220" spans="1:7" ht="35.1" customHeight="1" x14ac:dyDescent="0.25">
      <c r="A220" s="27" t="s">
        <v>31</v>
      </c>
      <c r="B220" s="273"/>
      <c r="C220" s="273"/>
      <c r="D220" s="273"/>
      <c r="E220" s="273"/>
      <c r="F220" s="273"/>
      <c r="G220" s="273"/>
    </row>
    <row r="221" spans="1:7" ht="35.1" customHeight="1" x14ac:dyDescent="0.25">
      <c r="A221" s="27" t="s">
        <v>32</v>
      </c>
      <c r="B221" s="268"/>
      <c r="C221" s="268"/>
      <c r="D221" s="268"/>
      <c r="E221" s="268"/>
      <c r="F221" s="268"/>
      <c r="G221" s="268"/>
    </row>
    <row r="222" spans="1:7" ht="30" customHeight="1" x14ac:dyDescent="0.25">
      <c r="A222" s="261"/>
      <c r="B222" s="261"/>
      <c r="C222" s="261"/>
      <c r="D222" s="261"/>
      <c r="E222" s="261"/>
      <c r="F222" s="261"/>
      <c r="G222" s="261"/>
    </row>
  </sheetData>
  <mergeCells count="224">
    <mergeCell ref="A218:G218"/>
    <mergeCell ref="B219:G219"/>
    <mergeCell ref="B220:G220"/>
    <mergeCell ref="B221:G221"/>
    <mergeCell ref="A222:G222"/>
    <mergeCell ref="B212:G212"/>
    <mergeCell ref="B213:G213"/>
    <mergeCell ref="A214:G214"/>
    <mergeCell ref="B215:G215"/>
    <mergeCell ref="B216:G216"/>
    <mergeCell ref="B217:G217"/>
    <mergeCell ref="A206:G206"/>
    <mergeCell ref="B207:G207"/>
    <mergeCell ref="B208:G208"/>
    <mergeCell ref="B209:G209"/>
    <mergeCell ref="A210:G210"/>
    <mergeCell ref="B211:G211"/>
    <mergeCell ref="B200:G200"/>
    <mergeCell ref="B201:G201"/>
    <mergeCell ref="A202:G202"/>
    <mergeCell ref="B203:G203"/>
    <mergeCell ref="B204:G204"/>
    <mergeCell ref="B205:G205"/>
    <mergeCell ref="A194:G194"/>
    <mergeCell ref="B195:G195"/>
    <mergeCell ref="B196:G196"/>
    <mergeCell ref="B197:G197"/>
    <mergeCell ref="A198:G198"/>
    <mergeCell ref="B199:G199"/>
    <mergeCell ref="B188:G188"/>
    <mergeCell ref="B189:G189"/>
    <mergeCell ref="A190:G190"/>
    <mergeCell ref="B191:G191"/>
    <mergeCell ref="B192:G192"/>
    <mergeCell ref="B193:G193"/>
    <mergeCell ref="A182:G182"/>
    <mergeCell ref="B183:G183"/>
    <mergeCell ref="B184:G184"/>
    <mergeCell ref="B185:G185"/>
    <mergeCell ref="A186:G186"/>
    <mergeCell ref="B187:G187"/>
    <mergeCell ref="B163:G163"/>
    <mergeCell ref="B164:G164"/>
    <mergeCell ref="B165:G165"/>
    <mergeCell ref="B172:G172"/>
    <mergeCell ref="B173:G173"/>
    <mergeCell ref="A174:G174"/>
    <mergeCell ref="B175:G175"/>
    <mergeCell ref="B176:G176"/>
    <mergeCell ref="B177:G177"/>
    <mergeCell ref="A166:G166"/>
    <mergeCell ref="B167:G167"/>
    <mergeCell ref="B168:G168"/>
    <mergeCell ref="B169:G169"/>
    <mergeCell ref="A170:G170"/>
    <mergeCell ref="B171:G171"/>
    <mergeCell ref="A178:G178"/>
    <mergeCell ref="B179:G179"/>
    <mergeCell ref="B180:G180"/>
    <mergeCell ref="A154:G154"/>
    <mergeCell ref="B155:G155"/>
    <mergeCell ref="B156:G156"/>
    <mergeCell ref="A157:G157"/>
    <mergeCell ref="B158:G158"/>
    <mergeCell ref="B159:G159"/>
    <mergeCell ref="A160:G160"/>
    <mergeCell ref="A161:G161"/>
    <mergeCell ref="A162:G162"/>
    <mergeCell ref="A151:G151"/>
    <mergeCell ref="B152:G152"/>
    <mergeCell ref="B153:G153"/>
    <mergeCell ref="A145:G145"/>
    <mergeCell ref="B146:G146"/>
    <mergeCell ref="B147:G147"/>
    <mergeCell ref="A148:G148"/>
    <mergeCell ref="B149:G149"/>
    <mergeCell ref="B150:G150"/>
    <mergeCell ref="A139:G139"/>
    <mergeCell ref="B140:G140"/>
    <mergeCell ref="B141:G141"/>
    <mergeCell ref="A142:G142"/>
    <mergeCell ref="B143:G143"/>
    <mergeCell ref="B144:G144"/>
    <mergeCell ref="A133:G133"/>
    <mergeCell ref="B134:G134"/>
    <mergeCell ref="B135:G135"/>
    <mergeCell ref="A136:G136"/>
    <mergeCell ref="B137:G137"/>
    <mergeCell ref="B138:G138"/>
    <mergeCell ref="A117:G117"/>
    <mergeCell ref="A130:G130"/>
    <mergeCell ref="B131:G131"/>
    <mergeCell ref="B132:G132"/>
    <mergeCell ref="A124:G124"/>
    <mergeCell ref="B125:G125"/>
    <mergeCell ref="B126:G126"/>
    <mergeCell ref="A127:G127"/>
    <mergeCell ref="B128:G128"/>
    <mergeCell ref="B129:G129"/>
    <mergeCell ref="A118:G118"/>
    <mergeCell ref="B119:G119"/>
    <mergeCell ref="B120:G120"/>
    <mergeCell ref="A121:G121"/>
    <mergeCell ref="B122:G122"/>
    <mergeCell ref="B123:G123"/>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7:A31"/>
    <mergeCell ref="B27:B31"/>
    <mergeCell ref="C27:C31"/>
    <mergeCell ref="D27:D31"/>
    <mergeCell ref="E27:E31"/>
    <mergeCell ref="A22:B22"/>
    <mergeCell ref="C22:D22"/>
    <mergeCell ref="A23:B23"/>
    <mergeCell ref="C23:D23"/>
    <mergeCell ref="A24:G24"/>
    <mergeCell ref="A25:G25"/>
    <mergeCell ref="C21:D21"/>
    <mergeCell ref="A14:G14"/>
    <mergeCell ref="A15:B15"/>
    <mergeCell ref="C15:G15"/>
    <mergeCell ref="A16:B16"/>
    <mergeCell ref="C16:G16"/>
    <mergeCell ref="A17:B17"/>
    <mergeCell ref="C17:G17"/>
    <mergeCell ref="A26:E26"/>
    <mergeCell ref="F26:G26"/>
    <mergeCell ref="B181:G181"/>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s>
  <conditionalFormatting sqref="D40">
    <cfRule type="cellIs" dxfId="28" priority="16" operator="equal">
      <formula>"Seleccionar"</formula>
    </cfRule>
  </conditionalFormatting>
  <conditionalFormatting sqref="D48">
    <cfRule type="cellIs" dxfId="27" priority="15" operator="equal">
      <formula>"Seleccionar"</formula>
    </cfRule>
  </conditionalFormatting>
  <conditionalFormatting sqref="D110">
    <cfRule type="cellIs" dxfId="26" priority="2" operator="equal">
      <formula>"Seleccionar"</formula>
    </cfRule>
  </conditionalFormatting>
  <conditionalFormatting sqref="D54">
    <cfRule type="cellIs" dxfId="25" priority="12" operator="equal">
      <formula>"Seleccionar"</formula>
    </cfRule>
  </conditionalFormatting>
  <conditionalFormatting sqref="D60">
    <cfRule type="cellIs" dxfId="24" priority="11" operator="equal">
      <formula>"Seleccionar"</formula>
    </cfRule>
  </conditionalFormatting>
  <conditionalFormatting sqref="D68">
    <cfRule type="cellIs" dxfId="23" priority="10" operator="equal">
      <formula>"Seleccionar"</formula>
    </cfRule>
  </conditionalFormatting>
  <conditionalFormatting sqref="D74">
    <cfRule type="cellIs" dxfId="22" priority="9" operator="equal">
      <formula>"Seleccionar"</formula>
    </cfRule>
  </conditionalFormatting>
  <conditionalFormatting sqref="D80">
    <cfRule type="cellIs" dxfId="21" priority="8" operator="equal">
      <formula>"Seleccionar"</formula>
    </cfRule>
  </conditionalFormatting>
  <conditionalFormatting sqref="D86">
    <cfRule type="cellIs" dxfId="20" priority="7" operator="equal">
      <formula>"Seleccionar"</formula>
    </cfRule>
  </conditionalFormatting>
  <conditionalFormatting sqref="D92">
    <cfRule type="cellIs" dxfId="19" priority="6" operator="equal">
      <formula>"Seleccionar"</formula>
    </cfRule>
  </conditionalFormatting>
  <conditionalFormatting sqref="D98">
    <cfRule type="cellIs" dxfId="18" priority="5" operator="equal">
      <formula>"Seleccionar"</formula>
    </cfRule>
  </conditionalFormatting>
  <conditionalFormatting sqref="D104">
    <cfRule type="cellIs" dxfId="17" priority="4" operator="equal">
      <formula>"Seleccionar"</formula>
    </cfRule>
  </conditionalFormatting>
  <conditionalFormatting sqref="D116">
    <cfRule type="cellIs" dxfId="16"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6"/>
  <sheetViews>
    <sheetView showGridLines="0" zoomScale="85" zoomScaleNormal="85" workbookViewId="0">
      <selection activeCell="A211" sqref="A211"/>
    </sheetView>
  </sheetViews>
  <sheetFormatPr baseColWidth="10" defaultColWidth="11.42578125" defaultRowHeight="15.75" x14ac:dyDescent="0.25"/>
  <cols>
    <col min="1" max="1" width="45.7109375" style="51" customWidth="1"/>
    <col min="2" max="3" width="39.7109375" style="51" customWidth="1"/>
    <col min="4" max="4" width="20.7109375" style="51" customWidth="1"/>
    <col min="5" max="6" width="30.7109375" style="51" customWidth="1"/>
    <col min="7" max="7" width="15.28515625" style="51" customWidth="1"/>
    <col min="8" max="16384" width="11.42578125" style="51"/>
  </cols>
  <sheetData>
    <row r="1" spans="1:7" ht="18" customHeight="1" thickBot="1" x14ac:dyDescent="0.3">
      <c r="A1" s="223" t="s">
        <v>0</v>
      </c>
      <c r="B1" s="223"/>
      <c r="C1" s="223"/>
      <c r="D1" s="224" t="str">
        <f>DGE!D1</f>
        <v>Segundo Trimestre 2019</v>
      </c>
      <c r="E1" s="224"/>
      <c r="F1" s="224"/>
      <c r="G1" s="224"/>
    </row>
    <row r="2" spans="1:7" ht="18" customHeight="1" thickTop="1" x14ac:dyDescent="0.25">
      <c r="A2" s="275"/>
      <c r="B2" s="275"/>
      <c r="C2" s="275"/>
      <c r="D2" s="275"/>
      <c r="E2" s="275"/>
      <c r="F2" s="275"/>
      <c r="G2" s="275"/>
    </row>
    <row r="3" spans="1:7" ht="16.5" customHeight="1" x14ac:dyDescent="0.25">
      <c r="A3" s="226" t="s">
        <v>101</v>
      </c>
      <c r="B3" s="227"/>
      <c r="C3" s="227"/>
      <c r="D3" s="227"/>
      <c r="E3" s="227"/>
      <c r="F3" s="227"/>
      <c r="G3" s="228"/>
    </row>
    <row r="4" spans="1:7" ht="33.950000000000003" customHeight="1" x14ac:dyDescent="0.25">
      <c r="A4" s="229" t="s">
        <v>1</v>
      </c>
      <c r="B4" s="230"/>
      <c r="C4" s="231"/>
      <c r="D4" s="232" t="s">
        <v>84</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105</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76" t="s">
        <v>40</v>
      </c>
      <c r="B10" s="276"/>
      <c r="C10" s="276"/>
      <c r="D10" s="276"/>
      <c r="E10" s="276"/>
      <c r="F10" s="276"/>
      <c r="G10" s="276"/>
    </row>
    <row r="11" spans="1:7" ht="33.950000000000003" customHeight="1" x14ac:dyDescent="0.25">
      <c r="A11" s="239" t="s">
        <v>85</v>
      </c>
      <c r="B11" s="239"/>
      <c r="C11" s="239"/>
      <c r="D11" s="239"/>
      <c r="E11" s="239"/>
      <c r="F11" s="239"/>
      <c r="G11" s="239"/>
    </row>
    <row r="12" spans="1:7" ht="18" customHeight="1" x14ac:dyDescent="0.25">
      <c r="A12" s="276" t="s">
        <v>104</v>
      </c>
      <c r="B12" s="276"/>
      <c r="C12" s="276"/>
      <c r="D12" s="276"/>
      <c r="E12" s="276"/>
      <c r="F12" s="276"/>
      <c r="G12" s="276"/>
    </row>
    <row r="13" spans="1:7" ht="18" customHeight="1" x14ac:dyDescent="0.25">
      <c r="A13" s="277" t="s">
        <v>194</v>
      </c>
      <c r="B13" s="277"/>
      <c r="C13" s="277"/>
      <c r="D13" s="277"/>
      <c r="E13" s="277"/>
      <c r="F13" s="277"/>
      <c r="G13" s="277"/>
    </row>
    <row r="14" spans="1:7" ht="18" customHeight="1" x14ac:dyDescent="0.25">
      <c r="A14" s="235" t="s">
        <v>5</v>
      </c>
      <c r="B14" s="236"/>
      <c r="C14" s="236"/>
      <c r="D14" s="236"/>
      <c r="E14" s="236"/>
      <c r="F14" s="236"/>
      <c r="G14" s="237"/>
    </row>
    <row r="15" spans="1:7" ht="18" customHeight="1" x14ac:dyDescent="0.25">
      <c r="A15" s="276" t="s">
        <v>6</v>
      </c>
      <c r="B15" s="276"/>
      <c r="C15" s="277" t="s">
        <v>38</v>
      </c>
      <c r="D15" s="277"/>
      <c r="E15" s="277"/>
      <c r="F15" s="277"/>
      <c r="G15" s="277"/>
    </row>
    <row r="16" spans="1:7" ht="18" customHeight="1" x14ac:dyDescent="0.25">
      <c r="A16" s="276" t="s">
        <v>7</v>
      </c>
      <c r="B16" s="276"/>
      <c r="C16" s="277" t="s">
        <v>43</v>
      </c>
      <c r="D16" s="277"/>
      <c r="E16" s="277"/>
      <c r="F16" s="277"/>
      <c r="G16" s="277"/>
    </row>
    <row r="17" spans="1:7" s="59" customFormat="1" ht="18" customHeight="1" x14ac:dyDescent="0.25">
      <c r="A17" s="276" t="s">
        <v>8</v>
      </c>
      <c r="B17" s="276"/>
      <c r="C17" s="277" t="s">
        <v>45</v>
      </c>
      <c r="D17" s="277"/>
      <c r="E17" s="277"/>
      <c r="F17" s="277"/>
      <c r="G17" s="277"/>
    </row>
    <row r="18" spans="1:7" s="59" customFormat="1" ht="18" customHeight="1" x14ac:dyDescent="0.25">
      <c r="A18" s="276" t="s">
        <v>9</v>
      </c>
      <c r="B18" s="276"/>
      <c r="C18" s="277" t="s">
        <v>44</v>
      </c>
      <c r="D18" s="277"/>
      <c r="E18" s="277"/>
      <c r="F18" s="277"/>
      <c r="G18" s="277"/>
    </row>
    <row r="19" spans="1:7" s="59" customFormat="1" ht="16.5" customHeight="1" x14ac:dyDescent="0.25">
      <c r="A19" s="226" t="s">
        <v>10</v>
      </c>
      <c r="B19" s="227"/>
      <c r="C19" s="227"/>
      <c r="D19" s="227"/>
      <c r="E19" s="227"/>
      <c r="F19" s="227"/>
      <c r="G19" s="228"/>
    </row>
    <row r="20" spans="1:7" s="59" customFormat="1" ht="16.5" customHeight="1" x14ac:dyDescent="0.25">
      <c r="A20" s="278"/>
      <c r="B20" s="279"/>
      <c r="C20" s="245" t="s">
        <v>11</v>
      </c>
      <c r="D20" s="246"/>
      <c r="E20" s="15" t="s">
        <v>12</v>
      </c>
      <c r="F20" s="15" t="s">
        <v>13</v>
      </c>
      <c r="G20" s="16" t="s">
        <v>14</v>
      </c>
    </row>
    <row r="21" spans="1:7" s="59" customFormat="1" ht="16.5" customHeight="1" x14ac:dyDescent="0.25">
      <c r="A21" s="278"/>
      <c r="B21" s="279"/>
      <c r="C21" s="247" t="s">
        <v>15</v>
      </c>
      <c r="D21" s="248"/>
      <c r="E21" s="17" t="s">
        <v>15</v>
      </c>
      <c r="F21" s="17" t="s">
        <v>15</v>
      </c>
      <c r="G21" s="18" t="s">
        <v>16</v>
      </c>
    </row>
    <row r="22" spans="1:7" s="59" customFormat="1" ht="16.5" customHeight="1" x14ac:dyDescent="0.25">
      <c r="A22" s="212" t="s">
        <v>54</v>
      </c>
      <c r="B22" s="212"/>
      <c r="C22" s="249">
        <f>'E001'!B20</f>
        <v>370.95998900000001</v>
      </c>
      <c r="D22" s="249"/>
      <c r="E22" s="19">
        <f>'E001'!C20</f>
        <v>168.621681</v>
      </c>
      <c r="F22" s="19">
        <f>'E001'!D20</f>
        <v>157.73645572000001</v>
      </c>
      <c r="G22" s="20">
        <f>F22/C22*100</f>
        <v>42.521150635466512</v>
      </c>
    </row>
    <row r="23" spans="1:7" s="59" customFormat="1" ht="16.5" customHeight="1" x14ac:dyDescent="0.25">
      <c r="A23" s="212" t="s">
        <v>17</v>
      </c>
      <c r="B23" s="212"/>
      <c r="C23" s="251">
        <f>'E001'!B21</f>
        <v>367.94574018000003</v>
      </c>
      <c r="D23" s="251"/>
      <c r="E23" s="43">
        <f>'E001'!C21</f>
        <v>165.95643218000001</v>
      </c>
      <c r="F23" s="19">
        <f>'E001'!D21</f>
        <v>157.73645572000001</v>
      </c>
      <c r="G23" s="20">
        <f>F23/C23*100</f>
        <v>42.86948821389668</v>
      </c>
    </row>
    <row r="24" spans="1:7" s="59" customFormat="1" ht="16.5" customHeight="1" x14ac:dyDescent="0.25">
      <c r="A24" s="226" t="s">
        <v>18</v>
      </c>
      <c r="B24" s="227"/>
      <c r="C24" s="227"/>
      <c r="D24" s="227"/>
      <c r="E24" s="227"/>
      <c r="F24" s="227"/>
      <c r="G24" s="228"/>
    </row>
    <row r="25" spans="1:7" s="59" customFormat="1" ht="16.5" customHeight="1" x14ac:dyDescent="0.25">
      <c r="A25" s="219" t="s">
        <v>195</v>
      </c>
      <c r="B25" s="220"/>
      <c r="C25" s="220"/>
      <c r="D25" s="220"/>
      <c r="E25" s="220"/>
      <c r="F25" s="220"/>
      <c r="G25" s="221"/>
    </row>
    <row r="26" spans="1:7" s="59" customFormat="1" ht="16.5" customHeight="1" x14ac:dyDescent="0.25">
      <c r="A26" s="222" t="s">
        <v>19</v>
      </c>
      <c r="B26" s="222"/>
      <c r="C26" s="222"/>
      <c r="D26" s="222"/>
      <c r="E26" s="222"/>
      <c r="F26" s="222" t="s">
        <v>20</v>
      </c>
      <c r="G26" s="222"/>
    </row>
    <row r="27" spans="1:7" s="59" customFormat="1" ht="16.5" x14ac:dyDescent="0.25">
      <c r="A27" s="212" t="s">
        <v>21</v>
      </c>
      <c r="B27" s="212" t="s">
        <v>22</v>
      </c>
      <c r="C27" s="212" t="s">
        <v>29</v>
      </c>
      <c r="D27" s="212" t="s">
        <v>23</v>
      </c>
      <c r="E27" s="212" t="s">
        <v>24</v>
      </c>
      <c r="F27" s="35" t="s">
        <v>25</v>
      </c>
      <c r="G27" s="23">
        <v>63</v>
      </c>
    </row>
    <row r="28" spans="1:7" s="59" customFormat="1" ht="16.5" x14ac:dyDescent="0.25">
      <c r="A28" s="212"/>
      <c r="B28" s="212"/>
      <c r="C28" s="212"/>
      <c r="D28" s="212"/>
      <c r="E28" s="212"/>
      <c r="F28" s="31" t="s">
        <v>33</v>
      </c>
      <c r="G28" s="25">
        <v>63</v>
      </c>
    </row>
    <row r="29" spans="1:7" s="59" customFormat="1" ht="16.5" x14ac:dyDescent="0.25">
      <c r="A29" s="212"/>
      <c r="B29" s="212"/>
      <c r="C29" s="212"/>
      <c r="D29" s="212"/>
      <c r="E29" s="212"/>
      <c r="F29" s="35" t="s">
        <v>26</v>
      </c>
      <c r="G29" s="23" t="s">
        <v>52</v>
      </c>
    </row>
    <row r="30" spans="1:7" s="59" customFormat="1" ht="33" x14ac:dyDescent="0.25">
      <c r="A30" s="212"/>
      <c r="B30" s="212"/>
      <c r="C30" s="212"/>
      <c r="D30" s="212"/>
      <c r="E30" s="212"/>
      <c r="F30" s="31" t="s">
        <v>34</v>
      </c>
      <c r="G30" s="25" t="s">
        <v>52</v>
      </c>
    </row>
    <row r="31" spans="1:7" s="59" customFormat="1" ht="16.5" x14ac:dyDescent="0.25">
      <c r="A31" s="212"/>
      <c r="B31" s="212"/>
      <c r="C31" s="212"/>
      <c r="D31" s="212"/>
      <c r="E31" s="212"/>
      <c r="F31" s="35" t="s">
        <v>27</v>
      </c>
      <c r="G31" s="25" t="s">
        <v>52</v>
      </c>
    </row>
    <row r="32" spans="1:7" s="59" customFormat="1" ht="157.5" x14ac:dyDescent="0.25">
      <c r="A32" s="58" t="s">
        <v>503</v>
      </c>
      <c r="B32" s="58" t="s">
        <v>169</v>
      </c>
      <c r="C32" s="58" t="s">
        <v>107</v>
      </c>
      <c r="D32" s="84" t="s">
        <v>53</v>
      </c>
      <c r="E32" s="84" t="s">
        <v>58</v>
      </c>
      <c r="F32" s="31" t="s">
        <v>196</v>
      </c>
      <c r="G32" s="25" t="s">
        <v>52</v>
      </c>
    </row>
    <row r="33" spans="1:7" ht="16.5" x14ac:dyDescent="0.25">
      <c r="A33" s="219" t="s">
        <v>197</v>
      </c>
      <c r="B33" s="220"/>
      <c r="C33" s="220"/>
      <c r="D33" s="220"/>
      <c r="E33" s="220"/>
      <c r="F33" s="220"/>
      <c r="G33" s="221"/>
    </row>
    <row r="34" spans="1:7" ht="16.5" x14ac:dyDescent="0.25">
      <c r="A34" s="222" t="s">
        <v>19</v>
      </c>
      <c r="B34" s="222"/>
      <c r="C34" s="222"/>
      <c r="D34" s="222"/>
      <c r="E34" s="222"/>
      <c r="F34" s="222" t="s">
        <v>20</v>
      </c>
      <c r="G34" s="222"/>
    </row>
    <row r="35" spans="1:7" ht="16.5" x14ac:dyDescent="0.25">
      <c r="A35" s="212" t="s">
        <v>21</v>
      </c>
      <c r="B35" s="212" t="s">
        <v>22</v>
      </c>
      <c r="C35" s="212" t="s">
        <v>29</v>
      </c>
      <c r="D35" s="212" t="s">
        <v>23</v>
      </c>
      <c r="E35" s="212" t="s">
        <v>24</v>
      </c>
      <c r="F35" s="35" t="s">
        <v>25</v>
      </c>
      <c r="G35" s="23">
        <v>87</v>
      </c>
    </row>
    <row r="36" spans="1:7" ht="16.5" x14ac:dyDescent="0.25">
      <c r="A36" s="212"/>
      <c r="B36" s="212"/>
      <c r="C36" s="212"/>
      <c r="D36" s="212"/>
      <c r="E36" s="212"/>
      <c r="F36" s="31" t="s">
        <v>33</v>
      </c>
      <c r="G36" s="25">
        <v>87</v>
      </c>
    </row>
    <row r="37" spans="1:7" ht="16.5" x14ac:dyDescent="0.25">
      <c r="A37" s="212"/>
      <c r="B37" s="212"/>
      <c r="C37" s="212"/>
      <c r="D37" s="212"/>
      <c r="E37" s="212"/>
      <c r="F37" s="31" t="s">
        <v>26</v>
      </c>
      <c r="G37" s="23" t="s">
        <v>52</v>
      </c>
    </row>
    <row r="38" spans="1:7" ht="33" x14ac:dyDescent="0.25">
      <c r="A38" s="212"/>
      <c r="B38" s="212"/>
      <c r="C38" s="212"/>
      <c r="D38" s="212"/>
      <c r="E38" s="212"/>
      <c r="F38" s="31" t="s">
        <v>34</v>
      </c>
      <c r="G38" s="25" t="s">
        <v>52</v>
      </c>
    </row>
    <row r="39" spans="1:7" ht="16.5" x14ac:dyDescent="0.25">
      <c r="A39" s="212"/>
      <c r="B39" s="212"/>
      <c r="C39" s="212"/>
      <c r="D39" s="212"/>
      <c r="E39" s="212"/>
      <c r="F39" s="31" t="s">
        <v>27</v>
      </c>
      <c r="G39" s="25" t="s">
        <v>52</v>
      </c>
    </row>
    <row r="40" spans="1:7" s="45" customFormat="1" ht="78.75" x14ac:dyDescent="0.25">
      <c r="A40" s="32" t="s">
        <v>504</v>
      </c>
      <c r="B40" s="32" t="s">
        <v>505</v>
      </c>
      <c r="C40" s="32" t="s">
        <v>506</v>
      </c>
      <c r="D40" s="84" t="s">
        <v>53</v>
      </c>
      <c r="E40" s="84" t="s">
        <v>58</v>
      </c>
      <c r="F40" s="31" t="s">
        <v>36</v>
      </c>
      <c r="G40" s="25" t="s">
        <v>52</v>
      </c>
    </row>
    <row r="41" spans="1:7" ht="16.5" x14ac:dyDescent="0.25">
      <c r="A41" s="219" t="s">
        <v>198</v>
      </c>
      <c r="B41" s="220"/>
      <c r="C41" s="220"/>
      <c r="D41" s="220"/>
      <c r="E41" s="220"/>
      <c r="F41" s="220"/>
      <c r="G41" s="221"/>
    </row>
    <row r="42" spans="1:7" ht="16.5" x14ac:dyDescent="0.25">
      <c r="A42" s="222" t="s">
        <v>19</v>
      </c>
      <c r="B42" s="222"/>
      <c r="C42" s="222"/>
      <c r="D42" s="222"/>
      <c r="E42" s="222"/>
      <c r="F42" s="222" t="s">
        <v>20</v>
      </c>
      <c r="G42" s="222"/>
    </row>
    <row r="43" spans="1:7" ht="16.5" x14ac:dyDescent="0.25">
      <c r="A43" s="212" t="s">
        <v>21</v>
      </c>
      <c r="B43" s="212" t="s">
        <v>22</v>
      </c>
      <c r="C43" s="212" t="s">
        <v>29</v>
      </c>
      <c r="D43" s="212" t="s">
        <v>23</v>
      </c>
      <c r="E43" s="212" t="s">
        <v>24</v>
      </c>
      <c r="F43" s="31" t="s">
        <v>25</v>
      </c>
      <c r="G43" s="23">
        <v>87</v>
      </c>
    </row>
    <row r="44" spans="1:7" ht="16.5" x14ac:dyDescent="0.25">
      <c r="A44" s="212"/>
      <c r="B44" s="212"/>
      <c r="C44" s="212"/>
      <c r="D44" s="212"/>
      <c r="E44" s="212"/>
      <c r="F44" s="31" t="s">
        <v>33</v>
      </c>
      <c r="G44" s="25">
        <v>87</v>
      </c>
    </row>
    <row r="45" spans="1:7" ht="16.5" x14ac:dyDescent="0.25">
      <c r="A45" s="212"/>
      <c r="B45" s="212"/>
      <c r="C45" s="212"/>
      <c r="D45" s="212"/>
      <c r="E45" s="212"/>
      <c r="F45" s="31" t="s">
        <v>26</v>
      </c>
      <c r="G45" s="23" t="s">
        <v>52</v>
      </c>
    </row>
    <row r="46" spans="1:7" ht="33" x14ac:dyDescent="0.25">
      <c r="A46" s="212"/>
      <c r="B46" s="212"/>
      <c r="C46" s="212"/>
      <c r="D46" s="212"/>
      <c r="E46" s="212"/>
      <c r="F46" s="31" t="s">
        <v>34</v>
      </c>
      <c r="G46" s="25" t="s">
        <v>52</v>
      </c>
    </row>
    <row r="47" spans="1:7" ht="16.5" x14ac:dyDescent="0.25">
      <c r="A47" s="212"/>
      <c r="B47" s="212"/>
      <c r="C47" s="212"/>
      <c r="D47" s="212"/>
      <c r="E47" s="212"/>
      <c r="F47" s="31" t="s">
        <v>27</v>
      </c>
      <c r="G47" s="25" t="s">
        <v>52</v>
      </c>
    </row>
    <row r="48" spans="1:7" s="59" customFormat="1" ht="220.5" x14ac:dyDescent="0.25">
      <c r="A48" s="32" t="s">
        <v>507</v>
      </c>
      <c r="B48" s="87" t="s">
        <v>508</v>
      </c>
      <c r="C48" s="32" t="s">
        <v>509</v>
      </c>
      <c r="D48" s="41" t="s">
        <v>75</v>
      </c>
      <c r="E48" s="84" t="s">
        <v>58</v>
      </c>
      <c r="F48" s="31" t="s">
        <v>36</v>
      </c>
      <c r="G48" s="25" t="s">
        <v>52</v>
      </c>
    </row>
    <row r="49" spans="1:7" s="59" customFormat="1" ht="16.5" x14ac:dyDescent="0.25">
      <c r="A49" s="213" t="s">
        <v>21</v>
      </c>
      <c r="B49" s="213" t="s">
        <v>22</v>
      </c>
      <c r="C49" s="213" t="s">
        <v>29</v>
      </c>
      <c r="D49" s="213" t="s">
        <v>23</v>
      </c>
      <c r="E49" s="213" t="s">
        <v>24</v>
      </c>
      <c r="F49" s="31" t="s">
        <v>25</v>
      </c>
      <c r="G49" s="23">
        <v>80</v>
      </c>
    </row>
    <row r="50" spans="1:7" s="59" customFormat="1" ht="16.5" x14ac:dyDescent="0.25">
      <c r="A50" s="213"/>
      <c r="B50" s="213"/>
      <c r="C50" s="213"/>
      <c r="D50" s="213"/>
      <c r="E50" s="213"/>
      <c r="F50" s="31" t="s">
        <v>33</v>
      </c>
      <c r="G50" s="25">
        <v>80</v>
      </c>
    </row>
    <row r="51" spans="1:7" s="59" customFormat="1" ht="16.5" x14ac:dyDescent="0.25">
      <c r="A51" s="213"/>
      <c r="B51" s="213"/>
      <c r="C51" s="213"/>
      <c r="D51" s="213"/>
      <c r="E51" s="213"/>
      <c r="F51" s="31" t="s">
        <v>26</v>
      </c>
      <c r="G51" s="23" t="s">
        <v>52</v>
      </c>
    </row>
    <row r="52" spans="1:7" s="59" customFormat="1" ht="33" x14ac:dyDescent="0.25">
      <c r="A52" s="213"/>
      <c r="B52" s="213"/>
      <c r="C52" s="213"/>
      <c r="D52" s="213"/>
      <c r="E52" s="213"/>
      <c r="F52" s="31" t="s">
        <v>34</v>
      </c>
      <c r="G52" s="25" t="s">
        <v>52</v>
      </c>
    </row>
    <row r="53" spans="1:7" s="59" customFormat="1" ht="16.5" x14ac:dyDescent="0.25">
      <c r="A53" s="213"/>
      <c r="B53" s="213"/>
      <c r="C53" s="213"/>
      <c r="D53" s="213"/>
      <c r="E53" s="213"/>
      <c r="F53" s="31" t="s">
        <v>27</v>
      </c>
      <c r="G53" s="25" t="s">
        <v>52</v>
      </c>
    </row>
    <row r="54" spans="1:7" s="45" customFormat="1" ht="157.5" x14ac:dyDescent="0.25">
      <c r="A54" s="80" t="s">
        <v>510</v>
      </c>
      <c r="B54" s="80" t="s">
        <v>508</v>
      </c>
      <c r="C54" s="32" t="s">
        <v>511</v>
      </c>
      <c r="D54" s="41" t="s">
        <v>75</v>
      </c>
      <c r="E54" s="84" t="s">
        <v>58</v>
      </c>
      <c r="F54" s="31" t="s">
        <v>36</v>
      </c>
      <c r="G54" s="25" t="s">
        <v>52</v>
      </c>
    </row>
    <row r="55" spans="1:7" s="59" customFormat="1" ht="16.5" x14ac:dyDescent="0.25">
      <c r="A55" s="213" t="s">
        <v>21</v>
      </c>
      <c r="B55" s="213" t="s">
        <v>22</v>
      </c>
      <c r="C55" s="213" t="s">
        <v>29</v>
      </c>
      <c r="D55" s="213" t="s">
        <v>23</v>
      </c>
      <c r="E55" s="213" t="s">
        <v>24</v>
      </c>
      <c r="F55" s="31" t="s">
        <v>25</v>
      </c>
      <c r="G55" s="23">
        <v>87</v>
      </c>
    </row>
    <row r="56" spans="1:7" s="59" customFormat="1" ht="16.5" x14ac:dyDescent="0.25">
      <c r="A56" s="213"/>
      <c r="B56" s="213"/>
      <c r="C56" s="213"/>
      <c r="D56" s="213"/>
      <c r="E56" s="213"/>
      <c r="F56" s="31" t="s">
        <v>33</v>
      </c>
      <c r="G56" s="25">
        <v>87</v>
      </c>
    </row>
    <row r="57" spans="1:7" s="59" customFormat="1" ht="16.5" x14ac:dyDescent="0.25">
      <c r="A57" s="213"/>
      <c r="B57" s="213"/>
      <c r="C57" s="213"/>
      <c r="D57" s="213"/>
      <c r="E57" s="213"/>
      <c r="F57" s="31" t="s">
        <v>26</v>
      </c>
      <c r="G57" s="25">
        <v>87</v>
      </c>
    </row>
    <row r="58" spans="1:7" s="59" customFormat="1" ht="33" x14ac:dyDescent="0.25">
      <c r="A58" s="213"/>
      <c r="B58" s="213"/>
      <c r="C58" s="213"/>
      <c r="D58" s="213"/>
      <c r="E58" s="213"/>
      <c r="F58" s="31" t="s">
        <v>34</v>
      </c>
      <c r="G58" s="25">
        <v>87</v>
      </c>
    </row>
    <row r="59" spans="1:7" s="59" customFormat="1" ht="16.5" x14ac:dyDescent="0.25">
      <c r="A59" s="213"/>
      <c r="B59" s="213"/>
      <c r="C59" s="213"/>
      <c r="D59" s="213"/>
      <c r="E59" s="213"/>
      <c r="F59" s="31" t="s">
        <v>27</v>
      </c>
      <c r="G59" s="25">
        <f>142/167*100</f>
        <v>85.029940119760482</v>
      </c>
    </row>
    <row r="60" spans="1:7" s="45" customFormat="1" ht="63" x14ac:dyDescent="0.25">
      <c r="A60" s="80" t="s">
        <v>512</v>
      </c>
      <c r="B60" s="80" t="s">
        <v>513</v>
      </c>
      <c r="C60" s="32" t="s">
        <v>514</v>
      </c>
      <c r="D60" s="41" t="s">
        <v>49</v>
      </c>
      <c r="E60" s="84" t="s">
        <v>231</v>
      </c>
      <c r="F60" s="31" t="s">
        <v>36</v>
      </c>
      <c r="G60" s="25">
        <f>(G59/G57)*100</f>
        <v>97.735563356046526</v>
      </c>
    </row>
    <row r="61" spans="1:7" ht="16.5" x14ac:dyDescent="0.25">
      <c r="A61" s="283" t="s">
        <v>199</v>
      </c>
      <c r="B61" s="284"/>
      <c r="C61" s="284"/>
      <c r="D61" s="284"/>
      <c r="E61" s="284"/>
      <c r="F61" s="284"/>
      <c r="G61" s="285"/>
    </row>
    <row r="62" spans="1:7" ht="16.5" x14ac:dyDescent="0.25">
      <c r="A62" s="280" t="s">
        <v>19</v>
      </c>
      <c r="B62" s="281"/>
      <c r="C62" s="281"/>
      <c r="D62" s="281"/>
      <c r="E62" s="282"/>
      <c r="F62" s="280" t="s">
        <v>20</v>
      </c>
      <c r="G62" s="282"/>
    </row>
    <row r="63" spans="1:7" s="59" customFormat="1" ht="16.5" x14ac:dyDescent="0.25">
      <c r="A63" s="213" t="s">
        <v>21</v>
      </c>
      <c r="B63" s="213" t="s">
        <v>22</v>
      </c>
      <c r="C63" s="213" t="s">
        <v>29</v>
      </c>
      <c r="D63" s="213" t="s">
        <v>23</v>
      </c>
      <c r="E63" s="213" t="s">
        <v>24</v>
      </c>
      <c r="F63" s="31" t="s">
        <v>25</v>
      </c>
      <c r="G63" s="23">
        <v>95</v>
      </c>
    </row>
    <row r="64" spans="1:7" s="59" customFormat="1" ht="16.5" x14ac:dyDescent="0.25">
      <c r="A64" s="213"/>
      <c r="B64" s="213"/>
      <c r="C64" s="213"/>
      <c r="D64" s="213"/>
      <c r="E64" s="213"/>
      <c r="F64" s="31" t="s">
        <v>33</v>
      </c>
      <c r="G64" s="25">
        <v>95</v>
      </c>
    </row>
    <row r="65" spans="1:7" s="59" customFormat="1" ht="16.5" x14ac:dyDescent="0.25">
      <c r="A65" s="213"/>
      <c r="B65" s="213"/>
      <c r="C65" s="213"/>
      <c r="D65" s="213"/>
      <c r="E65" s="213"/>
      <c r="F65" s="31" t="s">
        <v>26</v>
      </c>
      <c r="G65" s="23" t="s">
        <v>52</v>
      </c>
    </row>
    <row r="66" spans="1:7" s="59" customFormat="1" ht="33" x14ac:dyDescent="0.25">
      <c r="A66" s="213"/>
      <c r="B66" s="213"/>
      <c r="C66" s="213"/>
      <c r="D66" s="213"/>
      <c r="E66" s="213"/>
      <c r="F66" s="31" t="s">
        <v>34</v>
      </c>
      <c r="G66" s="25" t="s">
        <v>52</v>
      </c>
    </row>
    <row r="67" spans="1:7" s="59" customFormat="1" ht="16.5" x14ac:dyDescent="0.25">
      <c r="A67" s="213"/>
      <c r="B67" s="213"/>
      <c r="C67" s="213"/>
      <c r="D67" s="213"/>
      <c r="E67" s="213"/>
      <c r="F67" s="31" t="s">
        <v>27</v>
      </c>
      <c r="G67" s="25" t="s">
        <v>52</v>
      </c>
    </row>
    <row r="68" spans="1:7" s="45" customFormat="1" ht="173.25" x14ac:dyDescent="0.25">
      <c r="A68" s="32" t="s">
        <v>515</v>
      </c>
      <c r="B68" s="80" t="s">
        <v>516</v>
      </c>
      <c r="C68" s="32" t="s">
        <v>517</v>
      </c>
      <c r="D68" s="84" t="s">
        <v>49</v>
      </c>
      <c r="E68" s="84" t="s">
        <v>332</v>
      </c>
      <c r="F68" s="31" t="s">
        <v>36</v>
      </c>
      <c r="G68" s="25" t="s">
        <v>52</v>
      </c>
    </row>
    <row r="69" spans="1:7" s="59" customFormat="1" ht="16.5" x14ac:dyDescent="0.25">
      <c r="A69" s="213" t="s">
        <v>21</v>
      </c>
      <c r="B69" s="213" t="s">
        <v>22</v>
      </c>
      <c r="C69" s="213" t="s">
        <v>29</v>
      </c>
      <c r="D69" s="213" t="s">
        <v>23</v>
      </c>
      <c r="E69" s="213" t="s">
        <v>24</v>
      </c>
      <c r="F69" s="31" t="s">
        <v>25</v>
      </c>
      <c r="G69" s="23">
        <v>95</v>
      </c>
    </row>
    <row r="70" spans="1:7" s="59" customFormat="1" ht="16.5" x14ac:dyDescent="0.25">
      <c r="A70" s="213"/>
      <c r="B70" s="213"/>
      <c r="C70" s="213"/>
      <c r="D70" s="213"/>
      <c r="E70" s="213"/>
      <c r="F70" s="31" t="s">
        <v>33</v>
      </c>
      <c r="G70" s="25">
        <v>95</v>
      </c>
    </row>
    <row r="71" spans="1:7" s="59" customFormat="1" ht="16.5" x14ac:dyDescent="0.25">
      <c r="A71" s="213"/>
      <c r="B71" s="213"/>
      <c r="C71" s="213"/>
      <c r="D71" s="213"/>
      <c r="E71" s="213"/>
      <c r="F71" s="31" t="s">
        <v>26</v>
      </c>
      <c r="G71" s="23" t="s">
        <v>52</v>
      </c>
    </row>
    <row r="72" spans="1:7" s="59" customFormat="1" ht="33" x14ac:dyDescent="0.25">
      <c r="A72" s="213"/>
      <c r="B72" s="213"/>
      <c r="C72" s="213"/>
      <c r="D72" s="213"/>
      <c r="E72" s="213"/>
      <c r="F72" s="31" t="s">
        <v>34</v>
      </c>
      <c r="G72" s="25" t="s">
        <v>52</v>
      </c>
    </row>
    <row r="73" spans="1:7" s="59" customFormat="1" ht="16.5" x14ac:dyDescent="0.25">
      <c r="A73" s="213"/>
      <c r="B73" s="213"/>
      <c r="C73" s="213"/>
      <c r="D73" s="213"/>
      <c r="E73" s="213"/>
      <c r="F73" s="31" t="s">
        <v>27</v>
      </c>
      <c r="G73" s="25" t="s">
        <v>52</v>
      </c>
    </row>
    <row r="74" spans="1:7" s="45" customFormat="1" ht="141.75" x14ac:dyDescent="0.25">
      <c r="A74" s="32" t="s">
        <v>518</v>
      </c>
      <c r="B74" s="80" t="s">
        <v>519</v>
      </c>
      <c r="C74" s="32" t="s">
        <v>520</v>
      </c>
      <c r="D74" s="84" t="s">
        <v>49</v>
      </c>
      <c r="E74" s="84" t="s">
        <v>332</v>
      </c>
      <c r="F74" s="31" t="s">
        <v>36</v>
      </c>
      <c r="G74" s="25" t="s">
        <v>52</v>
      </c>
    </row>
    <row r="75" spans="1:7" s="59" customFormat="1" ht="16.5" x14ac:dyDescent="0.25">
      <c r="A75" s="213" t="s">
        <v>21</v>
      </c>
      <c r="B75" s="213" t="s">
        <v>22</v>
      </c>
      <c r="C75" s="213" t="s">
        <v>29</v>
      </c>
      <c r="D75" s="213" t="s">
        <v>23</v>
      </c>
      <c r="E75" s="213" t="s">
        <v>24</v>
      </c>
      <c r="F75" s="31" t="s">
        <v>25</v>
      </c>
      <c r="G75" s="25">
        <v>87</v>
      </c>
    </row>
    <row r="76" spans="1:7" s="59" customFormat="1" ht="16.5" x14ac:dyDescent="0.25">
      <c r="A76" s="213"/>
      <c r="B76" s="213"/>
      <c r="C76" s="213"/>
      <c r="D76" s="213"/>
      <c r="E76" s="213"/>
      <c r="F76" s="31" t="s">
        <v>33</v>
      </c>
      <c r="G76" s="25">
        <v>87</v>
      </c>
    </row>
    <row r="77" spans="1:7" s="59" customFormat="1" ht="16.5" x14ac:dyDescent="0.25">
      <c r="A77" s="213"/>
      <c r="B77" s="213"/>
      <c r="C77" s="213"/>
      <c r="D77" s="213"/>
      <c r="E77" s="213"/>
      <c r="F77" s="31" t="s">
        <v>26</v>
      </c>
      <c r="G77" s="25">
        <v>87</v>
      </c>
    </row>
    <row r="78" spans="1:7" s="59" customFormat="1" ht="33" x14ac:dyDescent="0.25">
      <c r="A78" s="213"/>
      <c r="B78" s="213"/>
      <c r="C78" s="213"/>
      <c r="D78" s="213"/>
      <c r="E78" s="213"/>
      <c r="F78" s="31" t="s">
        <v>34</v>
      </c>
      <c r="G78" s="25">
        <v>87</v>
      </c>
    </row>
    <row r="79" spans="1:7" s="59" customFormat="1" ht="16.5" x14ac:dyDescent="0.25">
      <c r="A79" s="213"/>
      <c r="B79" s="213"/>
      <c r="C79" s="213"/>
      <c r="D79" s="213"/>
      <c r="E79" s="213"/>
      <c r="F79" s="31" t="s">
        <v>27</v>
      </c>
      <c r="G79" s="25">
        <f>35/35*100</f>
        <v>100</v>
      </c>
    </row>
    <row r="80" spans="1:7" s="45" customFormat="1" ht="173.25" x14ac:dyDescent="0.25">
      <c r="A80" s="32" t="s">
        <v>521</v>
      </c>
      <c r="B80" s="80" t="s">
        <v>522</v>
      </c>
      <c r="C80" s="32" t="s">
        <v>523</v>
      </c>
      <c r="D80" s="84" t="s">
        <v>49</v>
      </c>
      <c r="E80" s="84" t="s">
        <v>59</v>
      </c>
      <c r="F80" s="31" t="s">
        <v>36</v>
      </c>
      <c r="G80" s="25">
        <f>(G79/G77)*100</f>
        <v>114.94252873563218</v>
      </c>
    </row>
    <row r="81" spans="1:7" s="59" customFormat="1" ht="16.5" x14ac:dyDescent="0.25">
      <c r="A81" s="213" t="s">
        <v>21</v>
      </c>
      <c r="B81" s="213" t="s">
        <v>22</v>
      </c>
      <c r="C81" s="213" t="s">
        <v>29</v>
      </c>
      <c r="D81" s="213" t="s">
        <v>23</v>
      </c>
      <c r="E81" s="213" t="s">
        <v>24</v>
      </c>
      <c r="F81" s="31" t="s">
        <v>25</v>
      </c>
      <c r="G81" s="25">
        <v>100</v>
      </c>
    </row>
    <row r="82" spans="1:7" s="59" customFormat="1" ht="16.5" x14ac:dyDescent="0.25">
      <c r="A82" s="213"/>
      <c r="B82" s="213"/>
      <c r="C82" s="213"/>
      <c r="D82" s="213"/>
      <c r="E82" s="213"/>
      <c r="F82" s="31" t="s">
        <v>33</v>
      </c>
      <c r="G82" s="25">
        <v>100</v>
      </c>
    </row>
    <row r="83" spans="1:7" s="59" customFormat="1" ht="16.5" x14ac:dyDescent="0.25">
      <c r="A83" s="213"/>
      <c r="B83" s="213"/>
      <c r="C83" s="213"/>
      <c r="D83" s="213"/>
      <c r="E83" s="213"/>
      <c r="F83" s="31" t="s">
        <v>26</v>
      </c>
      <c r="G83" s="25">
        <v>87</v>
      </c>
    </row>
    <row r="84" spans="1:7" s="59" customFormat="1" ht="33" x14ac:dyDescent="0.25">
      <c r="A84" s="213"/>
      <c r="B84" s="213"/>
      <c r="C84" s="213"/>
      <c r="D84" s="213"/>
      <c r="E84" s="213"/>
      <c r="F84" s="31" t="s">
        <v>34</v>
      </c>
      <c r="G84" s="25">
        <v>87</v>
      </c>
    </row>
    <row r="85" spans="1:7" s="59" customFormat="1" ht="16.5" x14ac:dyDescent="0.25">
      <c r="A85" s="213"/>
      <c r="B85" s="213"/>
      <c r="C85" s="213"/>
      <c r="D85" s="213"/>
      <c r="E85" s="213"/>
      <c r="F85" s="31" t="s">
        <v>27</v>
      </c>
      <c r="G85" s="25">
        <f>39/39*100</f>
        <v>100</v>
      </c>
    </row>
    <row r="86" spans="1:7" s="45" customFormat="1" ht="110.25" x14ac:dyDescent="0.25">
      <c r="A86" s="124" t="s">
        <v>524</v>
      </c>
      <c r="B86" s="124" t="s">
        <v>525</v>
      </c>
      <c r="C86" s="124" t="s">
        <v>526</v>
      </c>
      <c r="D86" s="84" t="s">
        <v>49</v>
      </c>
      <c r="E86" s="84" t="s">
        <v>59</v>
      </c>
      <c r="F86" s="31" t="s">
        <v>36</v>
      </c>
      <c r="G86" s="25">
        <f>(G85/G83)*100</f>
        <v>114.94252873563218</v>
      </c>
    </row>
    <row r="87" spans="1:7" s="59" customFormat="1" ht="16.5" x14ac:dyDescent="0.25">
      <c r="A87" s="213" t="s">
        <v>21</v>
      </c>
      <c r="B87" s="213" t="s">
        <v>22</v>
      </c>
      <c r="C87" s="213" t="s">
        <v>29</v>
      </c>
      <c r="D87" s="213" t="s">
        <v>23</v>
      </c>
      <c r="E87" s="213" t="s">
        <v>24</v>
      </c>
      <c r="F87" s="31" t="s">
        <v>25</v>
      </c>
      <c r="G87" s="25">
        <v>95</v>
      </c>
    </row>
    <row r="88" spans="1:7" s="59" customFormat="1" ht="16.5" x14ac:dyDescent="0.25">
      <c r="A88" s="213"/>
      <c r="B88" s="213"/>
      <c r="C88" s="213"/>
      <c r="D88" s="213"/>
      <c r="E88" s="213"/>
      <c r="F88" s="31" t="s">
        <v>33</v>
      </c>
      <c r="G88" s="25">
        <v>95</v>
      </c>
    </row>
    <row r="89" spans="1:7" s="59" customFormat="1" ht="16.5" x14ac:dyDescent="0.25">
      <c r="A89" s="213"/>
      <c r="B89" s="213"/>
      <c r="C89" s="213"/>
      <c r="D89" s="213"/>
      <c r="E89" s="213"/>
      <c r="F89" s="31" t="s">
        <v>26</v>
      </c>
      <c r="G89" s="25">
        <v>87</v>
      </c>
    </row>
    <row r="90" spans="1:7" s="59" customFormat="1" ht="33" x14ac:dyDescent="0.25">
      <c r="A90" s="213"/>
      <c r="B90" s="213"/>
      <c r="C90" s="213"/>
      <c r="D90" s="213"/>
      <c r="E90" s="213"/>
      <c r="F90" s="31" t="s">
        <v>34</v>
      </c>
      <c r="G90" s="25">
        <v>87</v>
      </c>
    </row>
    <row r="91" spans="1:7" s="59" customFormat="1" ht="16.5" x14ac:dyDescent="0.25">
      <c r="A91" s="213"/>
      <c r="B91" s="213"/>
      <c r="C91" s="213"/>
      <c r="D91" s="213"/>
      <c r="E91" s="213"/>
      <c r="F91" s="31" t="s">
        <v>27</v>
      </c>
      <c r="G91" s="25">
        <f>4/4*100</f>
        <v>100</v>
      </c>
    </row>
    <row r="92" spans="1:7" s="45" customFormat="1" ht="94.5" x14ac:dyDescent="0.25">
      <c r="A92" s="80" t="s">
        <v>527</v>
      </c>
      <c r="B92" s="80" t="s">
        <v>528</v>
      </c>
      <c r="C92" s="80" t="s">
        <v>529</v>
      </c>
      <c r="D92" s="84" t="s">
        <v>49</v>
      </c>
      <c r="E92" s="84" t="s">
        <v>59</v>
      </c>
      <c r="F92" s="31" t="s">
        <v>36</v>
      </c>
      <c r="G92" s="25">
        <f>(G91/G89)*100</f>
        <v>114.94252873563218</v>
      </c>
    </row>
    <row r="93" spans="1:7" s="59" customFormat="1" ht="16.5" x14ac:dyDescent="0.25">
      <c r="A93" s="213" t="s">
        <v>21</v>
      </c>
      <c r="B93" s="213" t="s">
        <v>22</v>
      </c>
      <c r="C93" s="213" t="s">
        <v>29</v>
      </c>
      <c r="D93" s="213" t="s">
        <v>23</v>
      </c>
      <c r="E93" s="213" t="s">
        <v>24</v>
      </c>
      <c r="F93" s="31" t="s">
        <v>25</v>
      </c>
      <c r="G93" s="25">
        <v>87</v>
      </c>
    </row>
    <row r="94" spans="1:7" s="59" customFormat="1" ht="16.5" x14ac:dyDescent="0.25">
      <c r="A94" s="213"/>
      <c r="B94" s="213"/>
      <c r="C94" s="213"/>
      <c r="D94" s="213"/>
      <c r="E94" s="213"/>
      <c r="F94" s="31" t="s">
        <v>33</v>
      </c>
      <c r="G94" s="25">
        <v>87</v>
      </c>
    </row>
    <row r="95" spans="1:7" s="59" customFormat="1" ht="16.5" x14ac:dyDescent="0.25">
      <c r="A95" s="213"/>
      <c r="B95" s="213"/>
      <c r="C95" s="213"/>
      <c r="D95" s="213"/>
      <c r="E95" s="213"/>
      <c r="F95" s="31" t="s">
        <v>26</v>
      </c>
      <c r="G95" s="25">
        <v>87</v>
      </c>
    </row>
    <row r="96" spans="1:7" s="59" customFormat="1" ht="33" x14ac:dyDescent="0.25">
      <c r="A96" s="213"/>
      <c r="B96" s="213"/>
      <c r="C96" s="213"/>
      <c r="D96" s="213"/>
      <c r="E96" s="213"/>
      <c r="F96" s="31" t="s">
        <v>34</v>
      </c>
      <c r="G96" s="25">
        <v>87</v>
      </c>
    </row>
    <row r="97" spans="1:7" s="59" customFormat="1" ht="16.5" x14ac:dyDescent="0.25">
      <c r="A97" s="213"/>
      <c r="B97" s="213"/>
      <c r="C97" s="213"/>
      <c r="D97" s="213"/>
      <c r="E97" s="213"/>
      <c r="F97" s="31" t="s">
        <v>27</v>
      </c>
      <c r="G97" s="25">
        <f>18/18*100</f>
        <v>100</v>
      </c>
    </row>
    <row r="98" spans="1:7" s="45" customFormat="1" ht="63" x14ac:dyDescent="0.25">
      <c r="A98" s="80" t="s">
        <v>530</v>
      </c>
      <c r="B98" s="80" t="s">
        <v>531</v>
      </c>
      <c r="C98" s="80" t="s">
        <v>532</v>
      </c>
      <c r="D98" s="84" t="s">
        <v>49</v>
      </c>
      <c r="E98" s="84" t="s">
        <v>59</v>
      </c>
      <c r="F98" s="31" t="s">
        <v>36</v>
      </c>
      <c r="G98" s="25">
        <f>(G97/G95)*100</f>
        <v>114.94252873563218</v>
      </c>
    </row>
    <row r="99" spans="1:7" s="59" customFormat="1" ht="16.5" x14ac:dyDescent="0.25">
      <c r="A99" s="213" t="s">
        <v>21</v>
      </c>
      <c r="B99" s="213" t="s">
        <v>22</v>
      </c>
      <c r="C99" s="213" t="s">
        <v>29</v>
      </c>
      <c r="D99" s="213" t="s">
        <v>23</v>
      </c>
      <c r="E99" s="213" t="s">
        <v>24</v>
      </c>
      <c r="F99" s="31" t="s">
        <v>25</v>
      </c>
      <c r="G99" s="25">
        <v>87</v>
      </c>
    </row>
    <row r="100" spans="1:7" s="59" customFormat="1" ht="16.5" x14ac:dyDescent="0.25">
      <c r="A100" s="213"/>
      <c r="B100" s="213"/>
      <c r="C100" s="213"/>
      <c r="D100" s="213"/>
      <c r="E100" s="213"/>
      <c r="F100" s="31" t="s">
        <v>33</v>
      </c>
      <c r="G100" s="25">
        <v>87</v>
      </c>
    </row>
    <row r="101" spans="1:7" s="59" customFormat="1" ht="16.5" x14ac:dyDescent="0.25">
      <c r="A101" s="213"/>
      <c r="B101" s="213"/>
      <c r="C101" s="213"/>
      <c r="D101" s="213"/>
      <c r="E101" s="213"/>
      <c r="F101" s="31" t="s">
        <v>26</v>
      </c>
      <c r="G101" s="25" t="s">
        <v>52</v>
      </c>
    </row>
    <row r="102" spans="1:7" s="59" customFormat="1" ht="33" x14ac:dyDescent="0.25">
      <c r="A102" s="213"/>
      <c r="B102" s="213"/>
      <c r="C102" s="213"/>
      <c r="D102" s="213"/>
      <c r="E102" s="213"/>
      <c r="F102" s="31" t="s">
        <v>34</v>
      </c>
      <c r="G102" s="25" t="s">
        <v>52</v>
      </c>
    </row>
    <row r="103" spans="1:7" s="59" customFormat="1" ht="16.5" x14ac:dyDescent="0.25">
      <c r="A103" s="213"/>
      <c r="B103" s="213"/>
      <c r="C103" s="213"/>
      <c r="D103" s="213"/>
      <c r="E103" s="213"/>
      <c r="F103" s="31" t="s">
        <v>27</v>
      </c>
      <c r="G103" s="25" t="s">
        <v>52</v>
      </c>
    </row>
    <row r="104" spans="1:7" s="45" customFormat="1" ht="173.25" x14ac:dyDescent="0.25">
      <c r="A104" s="80" t="s">
        <v>1168</v>
      </c>
      <c r="B104" s="80" t="s">
        <v>1169</v>
      </c>
      <c r="C104" s="80" t="s">
        <v>1170</v>
      </c>
      <c r="D104" s="84" t="s">
        <v>49</v>
      </c>
      <c r="E104" s="84" t="s">
        <v>332</v>
      </c>
      <c r="F104" s="31" t="s">
        <v>36</v>
      </c>
      <c r="G104" s="25" t="s">
        <v>52</v>
      </c>
    </row>
    <row r="105" spans="1:7" s="59" customFormat="1" ht="16.5" customHeight="1" x14ac:dyDescent="0.25">
      <c r="A105" s="213" t="s">
        <v>21</v>
      </c>
      <c r="B105" s="213" t="s">
        <v>22</v>
      </c>
      <c r="C105" s="213" t="s">
        <v>29</v>
      </c>
      <c r="D105" s="213" t="s">
        <v>23</v>
      </c>
      <c r="E105" s="286" t="s">
        <v>24</v>
      </c>
      <c r="F105" s="31" t="s">
        <v>25</v>
      </c>
      <c r="G105" s="25">
        <v>95</v>
      </c>
    </row>
    <row r="106" spans="1:7" s="59" customFormat="1" ht="16.5" x14ac:dyDescent="0.25">
      <c r="A106" s="213"/>
      <c r="B106" s="213"/>
      <c r="C106" s="213"/>
      <c r="D106" s="213"/>
      <c r="E106" s="287"/>
      <c r="F106" s="31" t="s">
        <v>33</v>
      </c>
      <c r="G106" s="25">
        <v>95</v>
      </c>
    </row>
    <row r="107" spans="1:7" s="59" customFormat="1" ht="16.5" x14ac:dyDescent="0.25">
      <c r="A107" s="213"/>
      <c r="B107" s="213"/>
      <c r="C107" s="213"/>
      <c r="D107" s="213"/>
      <c r="E107" s="287"/>
      <c r="F107" s="31" t="s">
        <v>26</v>
      </c>
      <c r="G107" s="25">
        <v>87</v>
      </c>
    </row>
    <row r="108" spans="1:7" s="59" customFormat="1" ht="33" x14ac:dyDescent="0.25">
      <c r="A108" s="213"/>
      <c r="B108" s="213"/>
      <c r="C108" s="213"/>
      <c r="D108" s="213"/>
      <c r="E108" s="287"/>
      <c r="F108" s="31" t="s">
        <v>34</v>
      </c>
      <c r="G108" s="25">
        <v>87</v>
      </c>
    </row>
    <row r="109" spans="1:7" s="59" customFormat="1" ht="16.5" x14ac:dyDescent="0.25">
      <c r="A109" s="213"/>
      <c r="B109" s="213"/>
      <c r="C109" s="213"/>
      <c r="D109" s="213"/>
      <c r="E109" s="288"/>
      <c r="F109" s="31" t="s">
        <v>27</v>
      </c>
      <c r="G109" s="25">
        <f>6/6*100</f>
        <v>100</v>
      </c>
    </row>
    <row r="110" spans="1:7" s="45" customFormat="1" ht="94.5" x14ac:dyDescent="0.25">
      <c r="A110" s="80" t="s">
        <v>534</v>
      </c>
      <c r="B110" s="80" t="s">
        <v>535</v>
      </c>
      <c r="C110" s="32" t="s">
        <v>536</v>
      </c>
      <c r="D110" s="84" t="s">
        <v>49</v>
      </c>
      <c r="E110" s="88" t="s">
        <v>59</v>
      </c>
      <c r="F110" s="31" t="s">
        <v>36</v>
      </c>
      <c r="G110" s="25">
        <f>(G109/G107)*100</f>
        <v>114.94252873563218</v>
      </c>
    </row>
    <row r="111" spans="1:7" s="59" customFormat="1" ht="16.5" x14ac:dyDescent="0.25">
      <c r="A111" s="213" t="s">
        <v>21</v>
      </c>
      <c r="B111" s="213" t="s">
        <v>22</v>
      </c>
      <c r="C111" s="213" t="s">
        <v>29</v>
      </c>
      <c r="D111" s="213" t="s">
        <v>23</v>
      </c>
      <c r="E111" s="213" t="s">
        <v>24</v>
      </c>
      <c r="F111" s="31" t="s">
        <v>25</v>
      </c>
      <c r="G111" s="25">
        <v>87</v>
      </c>
    </row>
    <row r="112" spans="1:7" s="59" customFormat="1" ht="16.5" x14ac:dyDescent="0.25">
      <c r="A112" s="213"/>
      <c r="B112" s="213"/>
      <c r="C112" s="213"/>
      <c r="D112" s="213"/>
      <c r="E112" s="213"/>
      <c r="F112" s="31" t="s">
        <v>33</v>
      </c>
      <c r="G112" s="25">
        <v>87</v>
      </c>
    </row>
    <row r="113" spans="1:7" s="59" customFormat="1" ht="16.5" x14ac:dyDescent="0.25">
      <c r="A113" s="213"/>
      <c r="B113" s="213"/>
      <c r="C113" s="213"/>
      <c r="D113" s="213"/>
      <c r="E113" s="213"/>
      <c r="F113" s="31" t="s">
        <v>26</v>
      </c>
      <c r="G113" s="25">
        <v>87</v>
      </c>
    </row>
    <row r="114" spans="1:7" s="59" customFormat="1" ht="33" x14ac:dyDescent="0.25">
      <c r="A114" s="213"/>
      <c r="B114" s="213"/>
      <c r="C114" s="213"/>
      <c r="D114" s="213"/>
      <c r="E114" s="213"/>
      <c r="F114" s="31" t="s">
        <v>34</v>
      </c>
      <c r="G114" s="25">
        <v>87</v>
      </c>
    </row>
    <row r="115" spans="1:7" s="59" customFormat="1" ht="16.5" x14ac:dyDescent="0.25">
      <c r="A115" s="213"/>
      <c r="B115" s="213"/>
      <c r="C115" s="213"/>
      <c r="D115" s="213"/>
      <c r="E115" s="213"/>
      <c r="F115" s="31" t="s">
        <v>27</v>
      </c>
      <c r="G115" s="25">
        <f>(96)/((20)+(76))*100</f>
        <v>100</v>
      </c>
    </row>
    <row r="116" spans="1:7" s="45" customFormat="1" ht="110.25" x14ac:dyDescent="0.25">
      <c r="A116" s="80" t="s">
        <v>537</v>
      </c>
      <c r="B116" s="80" t="s">
        <v>538</v>
      </c>
      <c r="C116" s="80" t="s">
        <v>539</v>
      </c>
      <c r="D116" s="84" t="s">
        <v>49</v>
      </c>
      <c r="E116" s="88" t="s">
        <v>231</v>
      </c>
      <c r="F116" s="31" t="s">
        <v>36</v>
      </c>
      <c r="G116" s="25">
        <f>(G115/G113)*100</f>
        <v>114.94252873563218</v>
      </c>
    </row>
    <row r="117" spans="1:7" ht="16.5" customHeight="1" x14ac:dyDescent="0.25">
      <c r="A117" s="235" t="s">
        <v>28</v>
      </c>
      <c r="B117" s="236"/>
      <c r="C117" s="236"/>
      <c r="D117" s="236"/>
      <c r="E117" s="236"/>
      <c r="F117" s="236"/>
      <c r="G117" s="237"/>
    </row>
    <row r="118" spans="1:7" ht="32.1" customHeight="1" x14ac:dyDescent="0.25">
      <c r="A118" s="255" t="str">
        <f>A32</f>
        <v xml:space="preserve">Indicador Compuesto del Cumplimiento de Obligaciones de Transparencia (ICCOT) </v>
      </c>
      <c r="B118" s="256"/>
      <c r="C118" s="256"/>
      <c r="D118" s="256"/>
      <c r="E118" s="256"/>
      <c r="F118" s="256"/>
      <c r="G118" s="257"/>
    </row>
    <row r="119" spans="1:7" s="26" customFormat="1" ht="32.1" customHeight="1" x14ac:dyDescent="0.25">
      <c r="A119" s="8" t="s">
        <v>103</v>
      </c>
      <c r="B119" s="191" t="s">
        <v>52</v>
      </c>
      <c r="C119" s="192"/>
      <c r="D119" s="192"/>
      <c r="E119" s="192"/>
      <c r="F119" s="192"/>
      <c r="G119" s="193"/>
    </row>
    <row r="120" spans="1:7" s="26" customFormat="1" ht="32.1" customHeight="1" x14ac:dyDescent="0.25">
      <c r="A120" s="8" t="s">
        <v>102</v>
      </c>
      <c r="B120" s="258" t="s">
        <v>52</v>
      </c>
      <c r="C120" s="259"/>
      <c r="D120" s="259"/>
      <c r="E120" s="259"/>
      <c r="F120" s="259"/>
      <c r="G120" s="260"/>
    </row>
    <row r="121" spans="1:7" ht="32.1" customHeight="1" x14ac:dyDescent="0.25">
      <c r="A121" s="255" t="str">
        <f>A40</f>
        <v xml:space="preserve">Indicador Compuesto del Cumplimiento de Obligaciones de Transparencia (ICCOT), respecto de los sujetos obligados correspondientes </v>
      </c>
      <c r="B121" s="256"/>
      <c r="C121" s="256"/>
      <c r="D121" s="256"/>
      <c r="E121" s="256"/>
      <c r="F121" s="256"/>
      <c r="G121" s="257"/>
    </row>
    <row r="122" spans="1:7" s="26" customFormat="1" ht="32.1" customHeight="1" x14ac:dyDescent="0.25">
      <c r="A122" s="8" t="s">
        <v>103</v>
      </c>
      <c r="B122" s="191" t="s">
        <v>52</v>
      </c>
      <c r="C122" s="192"/>
      <c r="D122" s="192"/>
      <c r="E122" s="192"/>
      <c r="F122" s="192"/>
      <c r="G122" s="193"/>
    </row>
    <row r="123" spans="1:7" s="26" customFormat="1" ht="32.1" customHeight="1" x14ac:dyDescent="0.25">
      <c r="A123" s="8" t="s">
        <v>102</v>
      </c>
      <c r="B123" s="258" t="s">
        <v>52</v>
      </c>
      <c r="C123" s="259"/>
      <c r="D123" s="259"/>
      <c r="E123" s="259"/>
      <c r="F123" s="259"/>
      <c r="G123" s="260"/>
    </row>
    <row r="124" spans="1:7" s="59" customFormat="1" ht="32.1" customHeight="1" x14ac:dyDescent="0.25">
      <c r="A124" s="255"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24" s="256"/>
      <c r="C124" s="256"/>
      <c r="D124" s="256"/>
      <c r="E124" s="256"/>
      <c r="F124" s="256"/>
      <c r="G124" s="257"/>
    </row>
    <row r="125" spans="1:7" s="26" customFormat="1" ht="32.1" customHeight="1" x14ac:dyDescent="0.25">
      <c r="A125" s="8" t="s">
        <v>103</v>
      </c>
      <c r="B125" s="191" t="s">
        <v>52</v>
      </c>
      <c r="C125" s="192"/>
      <c r="D125" s="192"/>
      <c r="E125" s="192"/>
      <c r="F125" s="192"/>
      <c r="G125" s="193"/>
    </row>
    <row r="126" spans="1:7" s="26" customFormat="1" ht="32.1" customHeight="1" x14ac:dyDescent="0.25">
      <c r="A126" s="8" t="s">
        <v>102</v>
      </c>
      <c r="B126" s="258" t="s">
        <v>52</v>
      </c>
      <c r="C126" s="259"/>
      <c r="D126" s="259"/>
      <c r="E126" s="259"/>
      <c r="F126" s="259"/>
      <c r="G126" s="260"/>
    </row>
    <row r="127" spans="1:7" s="59" customFormat="1" ht="32.1" customHeight="1" x14ac:dyDescent="0.25">
      <c r="A127" s="255" t="str">
        <f>A54</f>
        <v>Promedio de cumplimiento de los atributos de las respuestas a las solicitudes de acceso a la información proporcionadas por los sujetos obligados correspondientes</v>
      </c>
      <c r="B127" s="256"/>
      <c r="C127" s="256"/>
      <c r="D127" s="256"/>
      <c r="E127" s="256"/>
      <c r="F127" s="256"/>
      <c r="G127" s="257"/>
    </row>
    <row r="128" spans="1:7" s="26" customFormat="1" ht="32.1" customHeight="1" x14ac:dyDescent="0.25">
      <c r="A128" s="8" t="s">
        <v>103</v>
      </c>
      <c r="B128" s="191" t="s">
        <v>52</v>
      </c>
      <c r="C128" s="192"/>
      <c r="D128" s="192"/>
      <c r="E128" s="192"/>
      <c r="F128" s="192"/>
      <c r="G128" s="193"/>
    </row>
    <row r="129" spans="1:7" s="26" customFormat="1" ht="32.1" customHeight="1" x14ac:dyDescent="0.25">
      <c r="A129" s="8" t="s">
        <v>102</v>
      </c>
      <c r="B129" s="258" t="s">
        <v>52</v>
      </c>
      <c r="C129" s="259"/>
      <c r="D129" s="259"/>
      <c r="E129" s="259"/>
      <c r="F129" s="259"/>
      <c r="G129" s="260"/>
    </row>
    <row r="130" spans="1:7" s="59" customFormat="1" ht="32.1" customHeight="1" x14ac:dyDescent="0.25">
      <c r="A130" s="255" t="str">
        <f>A60</f>
        <v>Cobertura de acompañamiento a  los sujetos obligados correspondientes</v>
      </c>
      <c r="B130" s="256"/>
      <c r="C130" s="256"/>
      <c r="D130" s="256"/>
      <c r="E130" s="256"/>
      <c r="F130" s="256"/>
      <c r="G130" s="257"/>
    </row>
    <row r="131" spans="1:7" s="26" customFormat="1" ht="32.1" customHeight="1" x14ac:dyDescent="0.25">
      <c r="A131" s="8" t="s">
        <v>103</v>
      </c>
      <c r="B131" s="191" t="s">
        <v>1265</v>
      </c>
      <c r="C131" s="192"/>
      <c r="D131" s="192"/>
      <c r="E131" s="192"/>
      <c r="F131" s="192"/>
      <c r="G131" s="193"/>
    </row>
    <row r="132" spans="1:7" s="26" customFormat="1" ht="32.1" customHeight="1" x14ac:dyDescent="0.25">
      <c r="A132" s="8" t="s">
        <v>102</v>
      </c>
      <c r="B132" s="258" t="s">
        <v>86</v>
      </c>
      <c r="C132" s="259"/>
      <c r="D132" s="259"/>
      <c r="E132" s="259"/>
      <c r="F132" s="259"/>
      <c r="G132" s="260"/>
    </row>
    <row r="133" spans="1:7" s="59" customFormat="1" ht="32.1" customHeight="1" x14ac:dyDescent="0.25">
      <c r="A133" s="255"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33" s="256"/>
      <c r="C133" s="256"/>
      <c r="D133" s="256"/>
      <c r="E133" s="256"/>
      <c r="F133" s="256"/>
      <c r="G133" s="257"/>
    </row>
    <row r="134" spans="1:7" s="26" customFormat="1" ht="32.1" customHeight="1" x14ac:dyDescent="0.25">
      <c r="A134" s="8" t="s">
        <v>103</v>
      </c>
      <c r="B134" s="191" t="s">
        <v>52</v>
      </c>
      <c r="C134" s="192"/>
      <c r="D134" s="192"/>
      <c r="E134" s="192"/>
      <c r="F134" s="192"/>
      <c r="G134" s="193"/>
    </row>
    <row r="135" spans="1:7" s="26" customFormat="1" ht="32.1" customHeight="1" x14ac:dyDescent="0.25">
      <c r="A135" s="8" t="s">
        <v>102</v>
      </c>
      <c r="B135" s="258" t="s">
        <v>52</v>
      </c>
      <c r="C135" s="259"/>
      <c r="D135" s="259"/>
      <c r="E135" s="259"/>
      <c r="F135" s="259"/>
      <c r="G135" s="260"/>
    </row>
    <row r="136" spans="1:7" s="59" customFormat="1" ht="32.1" customHeight="1" x14ac:dyDescent="0.25">
      <c r="A136" s="255" t="str">
        <f>A74</f>
        <v>Porcentaje de acciones de verificación sobre los atributos de las respuestas a solicitudes de acceso a la información de los sujetos obligados correspondientes</v>
      </c>
      <c r="B136" s="256"/>
      <c r="C136" s="256"/>
      <c r="D136" s="256"/>
      <c r="E136" s="256"/>
      <c r="F136" s="256"/>
      <c r="G136" s="257"/>
    </row>
    <row r="137" spans="1:7" s="26" customFormat="1" ht="32.1" customHeight="1" x14ac:dyDescent="0.25">
      <c r="A137" s="8" t="s">
        <v>103</v>
      </c>
      <c r="B137" s="191" t="s">
        <v>52</v>
      </c>
      <c r="C137" s="192"/>
      <c r="D137" s="192"/>
      <c r="E137" s="192"/>
      <c r="F137" s="192"/>
      <c r="G137" s="193"/>
    </row>
    <row r="138" spans="1:7" s="26" customFormat="1" ht="32.1" customHeight="1" x14ac:dyDescent="0.25">
      <c r="A138" s="8" t="s">
        <v>102</v>
      </c>
      <c r="B138" s="258" t="s">
        <v>52</v>
      </c>
      <c r="C138" s="259"/>
      <c r="D138" s="259"/>
      <c r="E138" s="259"/>
      <c r="F138" s="259"/>
      <c r="G138" s="260"/>
    </row>
    <row r="139" spans="1:7" s="59" customFormat="1" ht="32.1" customHeight="1" x14ac:dyDescent="0.25">
      <c r="A139" s="255"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39" s="256"/>
      <c r="C139" s="256"/>
      <c r="D139" s="256"/>
      <c r="E139" s="256"/>
      <c r="F139" s="256"/>
      <c r="G139" s="257"/>
    </row>
    <row r="140" spans="1:7" s="26" customFormat="1" ht="32.1" customHeight="1" x14ac:dyDescent="0.25">
      <c r="A140" s="8" t="s">
        <v>103</v>
      </c>
      <c r="B140" s="191" t="s">
        <v>1208</v>
      </c>
      <c r="C140" s="192"/>
      <c r="D140" s="192"/>
      <c r="E140" s="192"/>
      <c r="F140" s="192"/>
      <c r="G140" s="193"/>
    </row>
    <row r="141" spans="1:7" s="26" customFormat="1" ht="32.1" customHeight="1" x14ac:dyDescent="0.25">
      <c r="A141" s="8" t="s">
        <v>102</v>
      </c>
      <c r="B141" s="258" t="s">
        <v>86</v>
      </c>
      <c r="C141" s="259"/>
      <c r="D141" s="259"/>
      <c r="E141" s="259"/>
      <c r="F141" s="259"/>
      <c r="G141" s="260"/>
    </row>
    <row r="142" spans="1:7" s="59" customFormat="1" ht="32.1" customHeight="1" x14ac:dyDescent="0.25">
      <c r="A142" s="255" t="str">
        <f>A86</f>
        <v xml:space="preserve">Porcentaje de denuncias sustanciadas por incumplimiento a obligaciones de transparencia </v>
      </c>
      <c r="B142" s="256"/>
      <c r="C142" s="256"/>
      <c r="D142" s="256"/>
      <c r="E142" s="256"/>
      <c r="F142" s="256"/>
      <c r="G142" s="257"/>
    </row>
    <row r="143" spans="1:7" s="26" customFormat="1" ht="32.1" customHeight="1" x14ac:dyDescent="0.25">
      <c r="A143" s="8" t="s">
        <v>103</v>
      </c>
      <c r="B143" s="191" t="s">
        <v>1266</v>
      </c>
      <c r="C143" s="192"/>
      <c r="D143" s="192"/>
      <c r="E143" s="192"/>
      <c r="F143" s="192"/>
      <c r="G143" s="193"/>
    </row>
    <row r="144" spans="1:7" s="26" customFormat="1" ht="32.1" customHeight="1" x14ac:dyDescent="0.25">
      <c r="A144" s="8" t="s">
        <v>102</v>
      </c>
      <c r="B144" s="258" t="s">
        <v>86</v>
      </c>
      <c r="C144" s="259"/>
      <c r="D144" s="259"/>
      <c r="E144" s="259"/>
      <c r="F144" s="259"/>
      <c r="G144" s="260"/>
    </row>
    <row r="145" spans="1:7" s="59" customFormat="1" ht="32.1" customHeight="1" x14ac:dyDescent="0.25">
      <c r="A145" s="255" t="str">
        <f>A92</f>
        <v>Porcentaje de dictámenes para la modificación del padrón de sujetos obligados realizados</v>
      </c>
      <c r="B145" s="256"/>
      <c r="C145" s="256"/>
      <c r="D145" s="256"/>
      <c r="E145" s="256"/>
      <c r="F145" s="256"/>
      <c r="G145" s="257"/>
    </row>
    <row r="146" spans="1:7" s="26" customFormat="1" ht="53.25" customHeight="1" x14ac:dyDescent="0.25">
      <c r="A146" s="8" t="s">
        <v>103</v>
      </c>
      <c r="B146" s="289" t="s">
        <v>1267</v>
      </c>
      <c r="C146" s="290"/>
      <c r="D146" s="290"/>
      <c r="E146" s="290"/>
      <c r="F146" s="290"/>
      <c r="G146" s="291"/>
    </row>
    <row r="147" spans="1:7" s="26" customFormat="1" ht="32.1" customHeight="1" x14ac:dyDescent="0.25">
      <c r="A147" s="8" t="s">
        <v>102</v>
      </c>
      <c r="B147" s="258" t="s">
        <v>86</v>
      </c>
      <c r="C147" s="259"/>
      <c r="D147" s="259"/>
      <c r="E147" s="259"/>
      <c r="F147" s="259"/>
      <c r="G147" s="260"/>
    </row>
    <row r="148" spans="1:7" s="59" customFormat="1" ht="32.1" customHeight="1" x14ac:dyDescent="0.25">
      <c r="A148" s="255" t="str">
        <f>A98</f>
        <v>Porcentaje de atención a consultas técnicas y normativas</v>
      </c>
      <c r="B148" s="256"/>
      <c r="C148" s="256"/>
      <c r="D148" s="256"/>
      <c r="E148" s="256"/>
      <c r="F148" s="256"/>
      <c r="G148" s="257"/>
    </row>
    <row r="149" spans="1:7" s="26" customFormat="1" ht="32.1" customHeight="1" x14ac:dyDescent="0.25">
      <c r="A149" s="8" t="s">
        <v>103</v>
      </c>
      <c r="B149" s="289" t="s">
        <v>1209</v>
      </c>
      <c r="C149" s="290"/>
      <c r="D149" s="290"/>
      <c r="E149" s="290"/>
      <c r="F149" s="290"/>
      <c r="G149" s="291"/>
    </row>
    <row r="150" spans="1:7" s="26" customFormat="1" ht="32.1" customHeight="1" x14ac:dyDescent="0.25">
      <c r="A150" s="8" t="s">
        <v>102</v>
      </c>
      <c r="B150" s="258" t="s">
        <v>86</v>
      </c>
      <c r="C150" s="259"/>
      <c r="D150" s="259"/>
      <c r="E150" s="259"/>
      <c r="F150" s="259"/>
      <c r="G150" s="260"/>
    </row>
    <row r="151" spans="1:7" s="59" customFormat="1" ht="32.1" customHeight="1" x14ac:dyDescent="0.25">
      <c r="A151" s="255" t="str">
        <f>A104</f>
        <v>Porcentaje de actividades realizadas en materia del Programa de Gobierno Abierto y Transparencia Proactiva y el Programa Específico de Políticas de Acceso</v>
      </c>
      <c r="B151" s="256"/>
      <c r="C151" s="256"/>
      <c r="D151" s="256"/>
      <c r="E151" s="256"/>
      <c r="F151" s="256"/>
      <c r="G151" s="257"/>
    </row>
    <row r="152" spans="1:7" s="26" customFormat="1" ht="32.1" customHeight="1" x14ac:dyDescent="0.25">
      <c r="A152" s="8" t="s">
        <v>103</v>
      </c>
      <c r="B152" s="191" t="s">
        <v>52</v>
      </c>
      <c r="C152" s="192"/>
      <c r="D152" s="192"/>
      <c r="E152" s="192"/>
      <c r="F152" s="192"/>
      <c r="G152" s="193"/>
    </row>
    <row r="153" spans="1:7" s="26" customFormat="1" ht="32.1" customHeight="1" x14ac:dyDescent="0.25">
      <c r="A153" s="8" t="s">
        <v>102</v>
      </c>
      <c r="B153" s="258" t="s">
        <v>52</v>
      </c>
      <c r="C153" s="259"/>
      <c r="D153" s="259"/>
      <c r="E153" s="259"/>
      <c r="F153" s="259"/>
      <c r="G153" s="260"/>
    </row>
    <row r="154" spans="1:7" s="59" customFormat="1" ht="32.1" customHeight="1" x14ac:dyDescent="0.25">
      <c r="A154" s="255" t="str">
        <f>A110</f>
        <v>Porcentaje de actividades especificas para promover la cultura de transparencia realizadas con los sujetos obligados correspondientes</v>
      </c>
      <c r="B154" s="256"/>
      <c r="C154" s="256"/>
      <c r="D154" s="256"/>
      <c r="E154" s="256"/>
      <c r="F154" s="256"/>
      <c r="G154" s="257"/>
    </row>
    <row r="155" spans="1:7" s="26" customFormat="1" ht="49.5" customHeight="1" x14ac:dyDescent="0.25">
      <c r="A155" s="8" t="s">
        <v>103</v>
      </c>
      <c r="B155" s="289" t="s">
        <v>1210</v>
      </c>
      <c r="C155" s="290"/>
      <c r="D155" s="290"/>
      <c r="E155" s="290"/>
      <c r="F155" s="290"/>
      <c r="G155" s="291"/>
    </row>
    <row r="156" spans="1:7" s="26" customFormat="1" ht="32.1" customHeight="1" x14ac:dyDescent="0.25">
      <c r="A156" s="8" t="s">
        <v>102</v>
      </c>
      <c r="B156" s="258" t="s">
        <v>86</v>
      </c>
      <c r="C156" s="259"/>
      <c r="D156" s="259"/>
      <c r="E156" s="259"/>
      <c r="F156" s="259"/>
      <c r="G156" s="260"/>
    </row>
    <row r="157" spans="1:7" s="59" customFormat="1" ht="32.1" customHeight="1" x14ac:dyDescent="0.25">
      <c r="A157" s="255" t="str">
        <f>A116</f>
        <v>Porcentaje de asesorías especializadas impartidas</v>
      </c>
      <c r="B157" s="256"/>
      <c r="C157" s="256"/>
      <c r="D157" s="256"/>
      <c r="E157" s="256"/>
      <c r="F157" s="256"/>
      <c r="G157" s="257"/>
    </row>
    <row r="158" spans="1:7" s="26" customFormat="1" ht="32.1" customHeight="1" x14ac:dyDescent="0.25">
      <c r="A158" s="8" t="s">
        <v>103</v>
      </c>
      <c r="B158" s="191" t="s">
        <v>1268</v>
      </c>
      <c r="C158" s="192"/>
      <c r="D158" s="192"/>
      <c r="E158" s="192"/>
      <c r="F158" s="192"/>
      <c r="G158" s="193"/>
    </row>
    <row r="159" spans="1:7" s="26" customFormat="1" ht="32.1" customHeight="1" x14ac:dyDescent="0.25">
      <c r="A159" s="8" t="s">
        <v>102</v>
      </c>
      <c r="B159" s="258" t="s">
        <v>86</v>
      </c>
      <c r="C159" s="259"/>
      <c r="D159" s="259"/>
      <c r="E159" s="259"/>
      <c r="F159" s="259"/>
      <c r="G159" s="260"/>
    </row>
    <row r="160" spans="1:7" s="59" customFormat="1" ht="32.1" customHeight="1" x14ac:dyDescent="0.25">
      <c r="A160" s="292"/>
      <c r="B160" s="292"/>
      <c r="C160" s="292"/>
      <c r="D160" s="292"/>
      <c r="E160" s="292"/>
      <c r="F160" s="292"/>
      <c r="G160" s="292"/>
    </row>
    <row r="161" spans="1:7" s="59" customFormat="1" ht="32.1" customHeight="1" x14ac:dyDescent="0.25">
      <c r="A161" s="235" t="s">
        <v>35</v>
      </c>
      <c r="B161" s="236"/>
      <c r="C161" s="236"/>
      <c r="D161" s="236"/>
      <c r="E161" s="236"/>
      <c r="F161" s="236"/>
      <c r="G161" s="237"/>
    </row>
    <row r="162" spans="1:7" s="59" customFormat="1" ht="32.1" customHeight="1" x14ac:dyDescent="0.25">
      <c r="A162" s="255" t="str">
        <f>A32</f>
        <v xml:space="preserve">Indicador Compuesto del Cumplimiento de Obligaciones de Transparencia (ICCOT) </v>
      </c>
      <c r="B162" s="256"/>
      <c r="C162" s="256"/>
      <c r="D162" s="256"/>
      <c r="E162" s="256"/>
      <c r="F162" s="256"/>
      <c r="G162" s="257"/>
    </row>
    <row r="163" spans="1:7" s="59" customFormat="1" ht="32.1" customHeight="1" x14ac:dyDescent="0.25">
      <c r="A163" s="27" t="s">
        <v>30</v>
      </c>
      <c r="B163" s="273"/>
      <c r="C163" s="273"/>
      <c r="D163" s="273"/>
      <c r="E163" s="273"/>
      <c r="F163" s="273"/>
      <c r="G163" s="273"/>
    </row>
    <row r="164" spans="1:7" s="59" customFormat="1" ht="32.1" customHeight="1" x14ac:dyDescent="0.25">
      <c r="A164" s="27" t="s">
        <v>31</v>
      </c>
      <c r="B164" s="273"/>
      <c r="C164" s="273"/>
      <c r="D164" s="273"/>
      <c r="E164" s="273"/>
      <c r="F164" s="273"/>
      <c r="G164" s="273"/>
    </row>
    <row r="165" spans="1:7" s="59" customFormat="1" ht="32.1" customHeight="1" x14ac:dyDescent="0.25">
      <c r="A165" s="27" t="s">
        <v>32</v>
      </c>
      <c r="B165" s="268"/>
      <c r="C165" s="268"/>
      <c r="D165" s="268"/>
      <c r="E165" s="268"/>
      <c r="F165" s="268"/>
      <c r="G165" s="268"/>
    </row>
    <row r="166" spans="1:7" s="59" customFormat="1" ht="32.1" customHeight="1" x14ac:dyDescent="0.25">
      <c r="A166" s="255" t="str">
        <f>A40</f>
        <v xml:space="preserve">Indicador Compuesto del Cumplimiento de Obligaciones de Transparencia (ICCOT), respecto de los sujetos obligados correspondientes </v>
      </c>
      <c r="B166" s="256"/>
      <c r="C166" s="256"/>
      <c r="D166" s="256"/>
      <c r="E166" s="256"/>
      <c r="F166" s="256"/>
      <c r="G166" s="257"/>
    </row>
    <row r="167" spans="1:7" s="59" customFormat="1" ht="32.1" customHeight="1" x14ac:dyDescent="0.25">
      <c r="A167" s="27" t="s">
        <v>30</v>
      </c>
      <c r="B167" s="273"/>
      <c r="C167" s="273"/>
      <c r="D167" s="273"/>
      <c r="E167" s="273"/>
      <c r="F167" s="273"/>
      <c r="G167" s="273"/>
    </row>
    <row r="168" spans="1:7" s="59" customFormat="1" ht="32.1" customHeight="1" x14ac:dyDescent="0.25">
      <c r="A168" s="27" t="s">
        <v>31</v>
      </c>
      <c r="B168" s="273"/>
      <c r="C168" s="273"/>
      <c r="D168" s="273"/>
      <c r="E168" s="273"/>
      <c r="F168" s="273"/>
      <c r="G168" s="273"/>
    </row>
    <row r="169" spans="1:7" s="59" customFormat="1" ht="32.1" customHeight="1" x14ac:dyDescent="0.25">
      <c r="A169" s="27" t="s">
        <v>32</v>
      </c>
      <c r="B169" s="268"/>
      <c r="C169" s="268"/>
      <c r="D169" s="268"/>
      <c r="E169" s="268"/>
      <c r="F169" s="268"/>
      <c r="G169" s="268"/>
    </row>
    <row r="170" spans="1:7" s="59" customFormat="1" ht="32.1" customHeight="1" x14ac:dyDescent="0.25">
      <c r="A170" s="255"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0" s="256"/>
      <c r="C170" s="256"/>
      <c r="D170" s="256"/>
      <c r="E170" s="256"/>
      <c r="F170" s="256"/>
      <c r="G170" s="257"/>
    </row>
    <row r="171" spans="1:7" s="59" customFormat="1" ht="32.1" customHeight="1" x14ac:dyDescent="0.25">
      <c r="A171" s="27" t="s">
        <v>30</v>
      </c>
      <c r="B171" s="273"/>
      <c r="C171" s="273"/>
      <c r="D171" s="273"/>
      <c r="E171" s="273"/>
      <c r="F171" s="273"/>
      <c r="G171" s="273"/>
    </row>
    <row r="172" spans="1:7" s="59" customFormat="1" ht="32.1" customHeight="1" x14ac:dyDescent="0.25">
      <c r="A172" s="27" t="s">
        <v>31</v>
      </c>
      <c r="B172" s="273"/>
      <c r="C172" s="273"/>
      <c r="D172" s="273"/>
      <c r="E172" s="273"/>
      <c r="F172" s="273"/>
      <c r="G172" s="273"/>
    </row>
    <row r="173" spans="1:7" s="59" customFormat="1" ht="32.1" customHeight="1" x14ac:dyDescent="0.25">
      <c r="A173" s="27" t="s">
        <v>32</v>
      </c>
      <c r="B173" s="268"/>
      <c r="C173" s="268"/>
      <c r="D173" s="268"/>
      <c r="E173" s="268"/>
      <c r="F173" s="268"/>
      <c r="G173" s="268"/>
    </row>
    <row r="174" spans="1:7" s="59" customFormat="1" ht="32.1" customHeight="1" x14ac:dyDescent="0.25">
      <c r="A174" s="255" t="str">
        <f>A54</f>
        <v>Promedio de cumplimiento de los atributos de las respuestas a las solicitudes de acceso a la información proporcionadas por los sujetos obligados correspondientes</v>
      </c>
      <c r="B174" s="256"/>
      <c r="C174" s="256"/>
      <c r="D174" s="256"/>
      <c r="E174" s="256"/>
      <c r="F174" s="256"/>
      <c r="G174" s="257"/>
    </row>
    <row r="175" spans="1:7" s="59" customFormat="1" ht="32.1" customHeight="1" x14ac:dyDescent="0.25">
      <c r="A175" s="27" t="s">
        <v>30</v>
      </c>
      <c r="B175" s="273"/>
      <c r="C175" s="273"/>
      <c r="D175" s="273"/>
      <c r="E175" s="273"/>
      <c r="F175" s="273"/>
      <c r="G175" s="273"/>
    </row>
    <row r="176" spans="1:7" s="59" customFormat="1" ht="32.1" customHeight="1" x14ac:dyDescent="0.25">
      <c r="A176" s="27" t="s">
        <v>31</v>
      </c>
      <c r="B176" s="273"/>
      <c r="C176" s="273"/>
      <c r="D176" s="273"/>
      <c r="E176" s="273"/>
      <c r="F176" s="273"/>
      <c r="G176" s="273"/>
    </row>
    <row r="177" spans="1:7" s="59" customFormat="1" ht="32.1" customHeight="1" x14ac:dyDescent="0.25">
      <c r="A177" s="27" t="s">
        <v>32</v>
      </c>
      <c r="B177" s="268"/>
      <c r="C177" s="268"/>
      <c r="D177" s="268"/>
      <c r="E177" s="268"/>
      <c r="F177" s="268"/>
      <c r="G177" s="268"/>
    </row>
    <row r="178" spans="1:7" s="59" customFormat="1" ht="32.1" customHeight="1" x14ac:dyDescent="0.25">
      <c r="A178" s="255" t="str">
        <f>A60</f>
        <v>Cobertura de acompañamiento a  los sujetos obligados correspondientes</v>
      </c>
      <c r="B178" s="256"/>
      <c r="C178" s="256"/>
      <c r="D178" s="256"/>
      <c r="E178" s="256"/>
      <c r="F178" s="256"/>
      <c r="G178" s="257"/>
    </row>
    <row r="179" spans="1:7" s="59" customFormat="1" ht="32.1" customHeight="1" x14ac:dyDescent="0.25">
      <c r="A179" s="27" t="s">
        <v>30</v>
      </c>
      <c r="B179" s="273"/>
      <c r="C179" s="273"/>
      <c r="D179" s="273"/>
      <c r="E179" s="273"/>
      <c r="F179" s="273"/>
      <c r="G179" s="273"/>
    </row>
    <row r="180" spans="1:7" s="59" customFormat="1" ht="32.1" customHeight="1" x14ac:dyDescent="0.25">
      <c r="A180" s="27" t="s">
        <v>31</v>
      </c>
      <c r="B180" s="273"/>
      <c r="C180" s="273"/>
      <c r="D180" s="273"/>
      <c r="E180" s="273"/>
      <c r="F180" s="273"/>
      <c r="G180" s="273"/>
    </row>
    <row r="181" spans="1:7" s="59" customFormat="1" ht="32.1" customHeight="1" x14ac:dyDescent="0.25">
      <c r="A181" s="27" t="s">
        <v>32</v>
      </c>
      <c r="B181" s="268"/>
      <c r="C181" s="268"/>
      <c r="D181" s="268"/>
      <c r="E181" s="268"/>
      <c r="F181" s="268"/>
      <c r="G181" s="268"/>
    </row>
    <row r="182" spans="1:7" s="59" customFormat="1" ht="32.1" customHeight="1" x14ac:dyDescent="0.25">
      <c r="A182" s="255"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82" s="256"/>
      <c r="C182" s="256"/>
      <c r="D182" s="256"/>
      <c r="E182" s="256"/>
      <c r="F182" s="256"/>
      <c r="G182" s="257"/>
    </row>
    <row r="183" spans="1:7" s="59" customFormat="1" ht="32.1" customHeight="1" x14ac:dyDescent="0.25">
      <c r="A183" s="27" t="s">
        <v>30</v>
      </c>
      <c r="B183" s="273"/>
      <c r="C183" s="273"/>
      <c r="D183" s="273"/>
      <c r="E183" s="273"/>
      <c r="F183" s="273"/>
      <c r="G183" s="273"/>
    </row>
    <row r="184" spans="1:7" s="59" customFormat="1" ht="32.1" customHeight="1" x14ac:dyDescent="0.25">
      <c r="A184" s="27" t="s">
        <v>31</v>
      </c>
      <c r="B184" s="273"/>
      <c r="C184" s="273"/>
      <c r="D184" s="273"/>
      <c r="E184" s="273"/>
      <c r="F184" s="273"/>
      <c r="G184" s="273"/>
    </row>
    <row r="185" spans="1:7" s="59" customFormat="1" ht="32.1" customHeight="1" x14ac:dyDescent="0.25">
      <c r="A185" s="27" t="s">
        <v>32</v>
      </c>
      <c r="B185" s="268"/>
      <c r="C185" s="268"/>
      <c r="D185" s="268"/>
      <c r="E185" s="268"/>
      <c r="F185" s="268"/>
      <c r="G185" s="268"/>
    </row>
    <row r="186" spans="1:7" s="59" customFormat="1" ht="32.1" customHeight="1" x14ac:dyDescent="0.25">
      <c r="A186" s="255" t="str">
        <f>A74</f>
        <v>Porcentaje de acciones de verificación sobre los atributos de las respuestas a solicitudes de acceso a la información de los sujetos obligados correspondientes</v>
      </c>
      <c r="B186" s="256"/>
      <c r="C186" s="256"/>
      <c r="D186" s="256"/>
      <c r="E186" s="256"/>
      <c r="F186" s="256"/>
      <c r="G186" s="257"/>
    </row>
    <row r="187" spans="1:7" s="59" customFormat="1" ht="32.1" customHeight="1" x14ac:dyDescent="0.25">
      <c r="A187" s="27" t="s">
        <v>30</v>
      </c>
      <c r="B187" s="273"/>
      <c r="C187" s="273"/>
      <c r="D187" s="273"/>
      <c r="E187" s="273"/>
      <c r="F187" s="273"/>
      <c r="G187" s="273"/>
    </row>
    <row r="188" spans="1:7" s="59" customFormat="1" ht="32.1" customHeight="1" x14ac:dyDescent="0.25">
      <c r="A188" s="27" t="s">
        <v>31</v>
      </c>
      <c r="B188" s="273"/>
      <c r="C188" s="273"/>
      <c r="D188" s="273"/>
      <c r="E188" s="273"/>
      <c r="F188" s="273"/>
      <c r="G188" s="273"/>
    </row>
    <row r="189" spans="1:7" s="59" customFormat="1" ht="32.1" customHeight="1" x14ac:dyDescent="0.25">
      <c r="A189" s="27" t="s">
        <v>32</v>
      </c>
      <c r="B189" s="268"/>
      <c r="C189" s="268"/>
      <c r="D189" s="268"/>
      <c r="E189" s="268"/>
      <c r="F189" s="268"/>
      <c r="G189" s="268"/>
    </row>
    <row r="190" spans="1:7" s="59" customFormat="1" ht="32.1" customHeight="1" x14ac:dyDescent="0.25">
      <c r="A190" s="255"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90" s="256"/>
      <c r="C190" s="256"/>
      <c r="D190" s="256"/>
      <c r="E190" s="256"/>
      <c r="F190" s="256"/>
      <c r="G190" s="257"/>
    </row>
    <row r="191" spans="1:7" s="59" customFormat="1" ht="32.1" customHeight="1" x14ac:dyDescent="0.25">
      <c r="A191" s="27" t="s">
        <v>30</v>
      </c>
      <c r="B191" s="273"/>
      <c r="C191" s="273"/>
      <c r="D191" s="273"/>
      <c r="E191" s="273"/>
      <c r="F191" s="273"/>
      <c r="G191" s="273"/>
    </row>
    <row r="192" spans="1:7" s="59" customFormat="1" ht="32.1" customHeight="1" x14ac:dyDescent="0.25">
      <c r="A192" s="27" t="s">
        <v>31</v>
      </c>
      <c r="B192" s="273"/>
      <c r="C192" s="273"/>
      <c r="D192" s="273"/>
      <c r="E192" s="273"/>
      <c r="F192" s="273"/>
      <c r="G192" s="273"/>
    </row>
    <row r="193" spans="1:7" s="59" customFormat="1" ht="32.1" customHeight="1" x14ac:dyDescent="0.25">
      <c r="A193" s="27" t="s">
        <v>32</v>
      </c>
      <c r="B193" s="268"/>
      <c r="C193" s="268"/>
      <c r="D193" s="268"/>
      <c r="E193" s="268"/>
      <c r="F193" s="268"/>
      <c r="G193" s="268"/>
    </row>
    <row r="194" spans="1:7" s="59" customFormat="1" ht="32.1" customHeight="1" x14ac:dyDescent="0.25">
      <c r="A194" s="255" t="str">
        <f>A86</f>
        <v xml:space="preserve">Porcentaje de denuncias sustanciadas por incumplimiento a obligaciones de transparencia </v>
      </c>
      <c r="B194" s="256"/>
      <c r="C194" s="256"/>
      <c r="D194" s="256"/>
      <c r="E194" s="256"/>
      <c r="F194" s="256"/>
      <c r="G194" s="257"/>
    </row>
    <row r="195" spans="1:7" s="59" customFormat="1" ht="32.1" customHeight="1" x14ac:dyDescent="0.25">
      <c r="A195" s="27" t="s">
        <v>30</v>
      </c>
      <c r="B195" s="273"/>
      <c r="C195" s="273"/>
      <c r="D195" s="273"/>
      <c r="E195" s="273"/>
      <c r="F195" s="273"/>
      <c r="G195" s="273"/>
    </row>
    <row r="196" spans="1:7" s="59" customFormat="1" ht="32.1" customHeight="1" x14ac:dyDescent="0.25">
      <c r="A196" s="27" t="s">
        <v>31</v>
      </c>
      <c r="B196" s="273"/>
      <c r="C196" s="273"/>
      <c r="D196" s="273"/>
      <c r="E196" s="273"/>
      <c r="F196" s="273"/>
      <c r="G196" s="273"/>
    </row>
    <row r="197" spans="1:7" s="59" customFormat="1" ht="32.1" customHeight="1" x14ac:dyDescent="0.25">
      <c r="A197" s="27" t="s">
        <v>32</v>
      </c>
      <c r="B197" s="268"/>
      <c r="C197" s="268"/>
      <c r="D197" s="268"/>
      <c r="E197" s="268"/>
      <c r="F197" s="268"/>
      <c r="G197" s="268"/>
    </row>
    <row r="198" spans="1:7" s="59" customFormat="1" ht="32.1" customHeight="1" x14ac:dyDescent="0.25">
      <c r="A198" s="255" t="str">
        <f>A92</f>
        <v>Porcentaje de dictámenes para la modificación del padrón de sujetos obligados realizados</v>
      </c>
      <c r="B198" s="256"/>
      <c r="C198" s="256"/>
      <c r="D198" s="256"/>
      <c r="E198" s="256"/>
      <c r="F198" s="256"/>
      <c r="G198" s="257"/>
    </row>
    <row r="199" spans="1:7" s="59" customFormat="1" ht="32.1" customHeight="1" x14ac:dyDescent="0.25">
      <c r="A199" s="27" t="s">
        <v>30</v>
      </c>
      <c r="B199" s="273"/>
      <c r="C199" s="273"/>
      <c r="D199" s="273"/>
      <c r="E199" s="273"/>
      <c r="F199" s="273"/>
      <c r="G199" s="273"/>
    </row>
    <row r="200" spans="1:7" s="59" customFormat="1" ht="32.1" customHeight="1" x14ac:dyDescent="0.25">
      <c r="A200" s="27" t="s">
        <v>31</v>
      </c>
      <c r="B200" s="273"/>
      <c r="C200" s="273"/>
      <c r="D200" s="273"/>
      <c r="E200" s="273"/>
      <c r="F200" s="273"/>
      <c r="G200" s="273"/>
    </row>
    <row r="201" spans="1:7" s="59" customFormat="1" ht="32.1" customHeight="1" x14ac:dyDescent="0.25">
      <c r="A201" s="27" t="s">
        <v>32</v>
      </c>
      <c r="B201" s="268"/>
      <c r="C201" s="268"/>
      <c r="D201" s="268"/>
      <c r="E201" s="268"/>
      <c r="F201" s="268"/>
      <c r="G201" s="268"/>
    </row>
    <row r="202" spans="1:7" s="59" customFormat="1" ht="32.1" customHeight="1" x14ac:dyDescent="0.25">
      <c r="A202" s="255" t="str">
        <f>A98</f>
        <v>Porcentaje de atención a consultas técnicas y normativas</v>
      </c>
      <c r="B202" s="256"/>
      <c r="C202" s="256"/>
      <c r="D202" s="256"/>
      <c r="E202" s="256"/>
      <c r="F202" s="256"/>
      <c r="G202" s="257"/>
    </row>
    <row r="203" spans="1:7" s="59" customFormat="1" ht="32.1" customHeight="1" x14ac:dyDescent="0.25">
      <c r="A203" s="27" t="s">
        <v>30</v>
      </c>
      <c r="B203" s="273"/>
      <c r="C203" s="273"/>
      <c r="D203" s="273"/>
      <c r="E203" s="273"/>
      <c r="F203" s="273"/>
      <c r="G203" s="273"/>
    </row>
    <row r="204" spans="1:7" s="59" customFormat="1" ht="32.1" customHeight="1" x14ac:dyDescent="0.25">
      <c r="A204" s="27" t="s">
        <v>31</v>
      </c>
      <c r="B204" s="273"/>
      <c r="C204" s="273"/>
      <c r="D204" s="273"/>
      <c r="E204" s="273"/>
      <c r="F204" s="273"/>
      <c r="G204" s="273"/>
    </row>
    <row r="205" spans="1:7" s="59" customFormat="1" ht="32.1" customHeight="1" x14ac:dyDescent="0.25">
      <c r="A205" s="27" t="s">
        <v>32</v>
      </c>
      <c r="B205" s="268"/>
      <c r="C205" s="268"/>
      <c r="D205" s="268"/>
      <c r="E205" s="268"/>
      <c r="F205" s="268"/>
      <c r="G205" s="268"/>
    </row>
    <row r="206" spans="1:7" s="59" customFormat="1" ht="32.1" customHeight="1" x14ac:dyDescent="0.25">
      <c r="A206" s="255" t="str">
        <f>A104</f>
        <v>Porcentaje de actividades realizadas en materia del Programa de Gobierno Abierto y Transparencia Proactiva y el Programa Específico de Políticas de Acceso</v>
      </c>
      <c r="B206" s="256"/>
      <c r="C206" s="256"/>
      <c r="D206" s="256"/>
      <c r="E206" s="256"/>
      <c r="F206" s="256"/>
      <c r="G206" s="257"/>
    </row>
    <row r="207" spans="1:7" s="59" customFormat="1" ht="32.1" customHeight="1" x14ac:dyDescent="0.25">
      <c r="A207" s="27" t="s">
        <v>30</v>
      </c>
      <c r="B207" s="273"/>
      <c r="C207" s="273"/>
      <c r="D207" s="273"/>
      <c r="E207" s="273"/>
      <c r="F207" s="273"/>
      <c r="G207" s="273"/>
    </row>
    <row r="208" spans="1:7" s="59" customFormat="1" ht="32.1" customHeight="1" x14ac:dyDescent="0.25">
      <c r="A208" s="27" t="s">
        <v>31</v>
      </c>
      <c r="B208" s="273"/>
      <c r="C208" s="273"/>
      <c r="D208" s="273"/>
      <c r="E208" s="273"/>
      <c r="F208" s="273"/>
      <c r="G208" s="273"/>
    </row>
    <row r="209" spans="1:7" s="59" customFormat="1" ht="32.1" customHeight="1" x14ac:dyDescent="0.25">
      <c r="A209" s="27" t="s">
        <v>32</v>
      </c>
      <c r="B209" s="268"/>
      <c r="C209" s="268"/>
      <c r="D209" s="268"/>
      <c r="E209" s="268"/>
      <c r="F209" s="268"/>
      <c r="G209" s="268"/>
    </row>
    <row r="210" spans="1:7" s="59" customFormat="1" ht="32.1" customHeight="1" x14ac:dyDescent="0.25">
      <c r="A210" s="255" t="s">
        <v>533</v>
      </c>
      <c r="B210" s="256"/>
      <c r="C210" s="256"/>
      <c r="D210" s="256"/>
      <c r="E210" s="256"/>
      <c r="F210" s="256"/>
      <c r="G210" s="257"/>
    </row>
    <row r="211" spans="1:7" s="59" customFormat="1" ht="84.75" customHeight="1" x14ac:dyDescent="0.25">
      <c r="A211" s="27" t="s">
        <v>30</v>
      </c>
      <c r="B211" s="274" t="s">
        <v>1178</v>
      </c>
      <c r="C211" s="274"/>
      <c r="D211" s="274"/>
      <c r="E211" s="274"/>
      <c r="F211" s="274"/>
      <c r="G211" s="274"/>
    </row>
    <row r="212" spans="1:7" s="59" customFormat="1" ht="32.1" customHeight="1" x14ac:dyDescent="0.25">
      <c r="A212" s="27" t="s">
        <v>31</v>
      </c>
      <c r="B212" s="273" t="s">
        <v>1171</v>
      </c>
      <c r="C212" s="273"/>
      <c r="D212" s="273"/>
      <c r="E212" s="273"/>
      <c r="F212" s="273"/>
      <c r="G212" s="273"/>
    </row>
    <row r="213" spans="1:7" s="59" customFormat="1" ht="32.1" customHeight="1" x14ac:dyDescent="0.25">
      <c r="A213" s="27" t="s">
        <v>32</v>
      </c>
      <c r="B213" s="268"/>
      <c r="C213" s="268"/>
      <c r="D213" s="268"/>
      <c r="E213" s="268"/>
      <c r="F213" s="268"/>
      <c r="G213" s="268"/>
    </row>
    <row r="214" spans="1:7" s="59" customFormat="1" ht="32.1" customHeight="1" x14ac:dyDescent="0.25">
      <c r="A214" s="255" t="str">
        <f>A110</f>
        <v>Porcentaje de actividades especificas para promover la cultura de transparencia realizadas con los sujetos obligados correspondientes</v>
      </c>
      <c r="B214" s="256"/>
      <c r="C214" s="256"/>
      <c r="D214" s="256"/>
      <c r="E214" s="256"/>
      <c r="F214" s="256"/>
      <c r="G214" s="257"/>
    </row>
    <row r="215" spans="1:7" s="59" customFormat="1" ht="32.1" customHeight="1" x14ac:dyDescent="0.25">
      <c r="A215" s="27" t="s">
        <v>30</v>
      </c>
      <c r="B215" s="273"/>
      <c r="C215" s="273"/>
      <c r="D215" s="273"/>
      <c r="E215" s="273"/>
      <c r="F215" s="273"/>
      <c r="G215" s="273"/>
    </row>
    <row r="216" spans="1:7" s="59" customFormat="1" ht="32.1" customHeight="1" x14ac:dyDescent="0.25">
      <c r="A216" s="27" t="s">
        <v>31</v>
      </c>
      <c r="B216" s="273"/>
      <c r="C216" s="273"/>
      <c r="D216" s="273"/>
      <c r="E216" s="273"/>
      <c r="F216" s="273"/>
      <c r="G216" s="273"/>
    </row>
    <row r="217" spans="1:7" s="59" customFormat="1" ht="32.1" customHeight="1" x14ac:dyDescent="0.25">
      <c r="A217" s="27" t="s">
        <v>32</v>
      </c>
      <c r="B217" s="268"/>
      <c r="C217" s="268"/>
      <c r="D217" s="268"/>
      <c r="E217" s="268"/>
      <c r="F217" s="268"/>
      <c r="G217" s="268"/>
    </row>
    <row r="218" spans="1:7" s="59" customFormat="1" ht="32.1" customHeight="1" x14ac:dyDescent="0.25">
      <c r="A218" s="255" t="str">
        <f>A116</f>
        <v>Porcentaje de asesorías especializadas impartidas</v>
      </c>
      <c r="B218" s="256"/>
      <c r="C218" s="256"/>
      <c r="D218" s="256"/>
      <c r="E218" s="256"/>
      <c r="F218" s="256"/>
      <c r="G218" s="257"/>
    </row>
    <row r="219" spans="1:7" s="59" customFormat="1" ht="32.1" customHeight="1" x14ac:dyDescent="0.25">
      <c r="A219" s="27" t="s">
        <v>30</v>
      </c>
      <c r="B219" s="273"/>
      <c r="C219" s="273"/>
      <c r="D219" s="273"/>
      <c r="E219" s="273"/>
      <c r="F219" s="273"/>
      <c r="G219" s="273"/>
    </row>
    <row r="220" spans="1:7" s="59" customFormat="1" ht="32.1" customHeight="1" x14ac:dyDescent="0.25">
      <c r="A220" s="27" t="s">
        <v>31</v>
      </c>
      <c r="B220" s="273"/>
      <c r="C220" s="273"/>
      <c r="D220" s="273"/>
      <c r="E220" s="273"/>
      <c r="F220" s="273"/>
      <c r="G220" s="273"/>
    </row>
    <row r="221" spans="1:7" s="59" customFormat="1" ht="32.1" customHeight="1" x14ac:dyDescent="0.25">
      <c r="A221" s="27" t="s">
        <v>32</v>
      </c>
      <c r="B221" s="268"/>
      <c r="C221" s="268"/>
      <c r="D221" s="268"/>
      <c r="E221" s="268"/>
      <c r="F221" s="268"/>
      <c r="G221" s="268"/>
    </row>
    <row r="222" spans="1:7" ht="32.1" customHeight="1" x14ac:dyDescent="0.25">
      <c r="A222" s="255"/>
      <c r="B222" s="256"/>
      <c r="C222" s="256"/>
      <c r="D222" s="256"/>
      <c r="E222" s="256"/>
      <c r="F222" s="256"/>
      <c r="G222" s="257"/>
    </row>
    <row r="286" spans="1:7" x14ac:dyDescent="0.25">
      <c r="A286" s="118"/>
      <c r="B286" s="118"/>
      <c r="C286" s="118"/>
      <c r="D286" s="118"/>
      <c r="E286" s="118"/>
      <c r="F286" s="118"/>
      <c r="G286" s="118"/>
    </row>
  </sheetData>
  <mergeCells count="224">
    <mergeCell ref="B208:G208"/>
    <mergeCell ref="B209:G209"/>
    <mergeCell ref="A210:G210"/>
    <mergeCell ref="B211:G211"/>
    <mergeCell ref="B212:G212"/>
    <mergeCell ref="B213:G213"/>
    <mergeCell ref="A202:G202"/>
    <mergeCell ref="B203:G203"/>
    <mergeCell ref="B204:G204"/>
    <mergeCell ref="B205:G205"/>
    <mergeCell ref="A206:G206"/>
    <mergeCell ref="B207:G207"/>
    <mergeCell ref="A222:G222"/>
    <mergeCell ref="A218:G218"/>
    <mergeCell ref="B219:G219"/>
    <mergeCell ref="B220:G220"/>
    <mergeCell ref="B221:G221"/>
    <mergeCell ref="A214:G214"/>
    <mergeCell ref="B215:G215"/>
    <mergeCell ref="B216:G216"/>
    <mergeCell ref="B217:G217"/>
    <mergeCell ref="B196:G196"/>
    <mergeCell ref="B197:G197"/>
    <mergeCell ref="A198:G198"/>
    <mergeCell ref="B199:G199"/>
    <mergeCell ref="B200:G200"/>
    <mergeCell ref="B201:G201"/>
    <mergeCell ref="A190:G190"/>
    <mergeCell ref="B191:G191"/>
    <mergeCell ref="B192:G192"/>
    <mergeCell ref="B193:G193"/>
    <mergeCell ref="A194:G194"/>
    <mergeCell ref="B195:G195"/>
    <mergeCell ref="B184:G184"/>
    <mergeCell ref="B185:G185"/>
    <mergeCell ref="A186:G186"/>
    <mergeCell ref="B187:G187"/>
    <mergeCell ref="B188:G188"/>
    <mergeCell ref="B189:G189"/>
    <mergeCell ref="A174:G174"/>
    <mergeCell ref="B175:G175"/>
    <mergeCell ref="B176:G176"/>
    <mergeCell ref="B177:G177"/>
    <mergeCell ref="A182:G182"/>
    <mergeCell ref="B183:G183"/>
    <mergeCell ref="A178:G178"/>
    <mergeCell ref="B179:G179"/>
    <mergeCell ref="B180:G180"/>
    <mergeCell ref="B181:G181"/>
    <mergeCell ref="B168:G168"/>
    <mergeCell ref="B169:G169"/>
    <mergeCell ref="A170:G170"/>
    <mergeCell ref="B171:G171"/>
    <mergeCell ref="B172:G172"/>
    <mergeCell ref="B173:G173"/>
    <mergeCell ref="A162:G162"/>
    <mergeCell ref="B163:G163"/>
    <mergeCell ref="B164:G164"/>
    <mergeCell ref="B165:G165"/>
    <mergeCell ref="A166:G166"/>
    <mergeCell ref="B167:G167"/>
    <mergeCell ref="B159:G159"/>
    <mergeCell ref="A160:G160"/>
    <mergeCell ref="A161:G161"/>
    <mergeCell ref="B156:G156"/>
    <mergeCell ref="A157:G157"/>
    <mergeCell ref="B158:G158"/>
    <mergeCell ref="B153:G153"/>
    <mergeCell ref="A154:G154"/>
    <mergeCell ref="B155:G155"/>
    <mergeCell ref="B150:G150"/>
    <mergeCell ref="A151:G151"/>
    <mergeCell ref="B152:G152"/>
    <mergeCell ref="B141:G141"/>
    <mergeCell ref="A142:G142"/>
    <mergeCell ref="B143:G143"/>
    <mergeCell ref="B144:G144"/>
    <mergeCell ref="A145:G145"/>
    <mergeCell ref="B146:G146"/>
    <mergeCell ref="B138:G138"/>
    <mergeCell ref="A139:G139"/>
    <mergeCell ref="B140:G140"/>
    <mergeCell ref="B132:G132"/>
    <mergeCell ref="A133:G133"/>
    <mergeCell ref="B134:G134"/>
    <mergeCell ref="B147:G147"/>
    <mergeCell ref="A148:G148"/>
    <mergeCell ref="B149:G149"/>
    <mergeCell ref="A117:G117"/>
    <mergeCell ref="A118:G118"/>
    <mergeCell ref="B119:G119"/>
    <mergeCell ref="B120:G120"/>
    <mergeCell ref="A121:G121"/>
    <mergeCell ref="B122:G122"/>
    <mergeCell ref="B135:G135"/>
    <mergeCell ref="A136:G136"/>
    <mergeCell ref="B137:G137"/>
    <mergeCell ref="B129:G129"/>
    <mergeCell ref="A130:G130"/>
    <mergeCell ref="B131:G131"/>
    <mergeCell ref="B123:G123"/>
    <mergeCell ref="A124:G124"/>
    <mergeCell ref="B125:G125"/>
    <mergeCell ref="B126:G126"/>
    <mergeCell ref="A127:G127"/>
    <mergeCell ref="B128:G128"/>
    <mergeCell ref="A111:A115"/>
    <mergeCell ref="B111:B115"/>
    <mergeCell ref="C111:C115"/>
    <mergeCell ref="D111:D115"/>
    <mergeCell ref="E111:E115"/>
    <mergeCell ref="A105:A109"/>
    <mergeCell ref="B105:B109"/>
    <mergeCell ref="C105:C109"/>
    <mergeCell ref="D105:D109"/>
    <mergeCell ref="E105:E109"/>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8">
    <cfRule type="cellIs" dxfId="15" priority="3" operator="equal">
      <formula>"Seleccionar"</formula>
    </cfRule>
  </conditionalFormatting>
  <conditionalFormatting sqref="D54">
    <cfRule type="cellIs" dxfId="14" priority="2" operator="equal">
      <formula>"Seleccionar"</formula>
    </cfRule>
  </conditionalFormatting>
  <conditionalFormatting sqref="D60">
    <cfRule type="cellIs" dxfId="13"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6"/>
  <sheetViews>
    <sheetView showGridLines="0" zoomScale="85" zoomScaleNormal="85" workbookViewId="0">
      <selection activeCell="A207" sqref="A207"/>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39" customWidth="1"/>
    <col min="8"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84</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108</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85</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39" t="s">
        <v>194</v>
      </c>
      <c r="B13" s="239"/>
      <c r="C13" s="239"/>
      <c r="D13" s="239"/>
      <c r="E13" s="239"/>
      <c r="F13" s="239"/>
      <c r="G13" s="239"/>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7" ht="18" customHeight="1" x14ac:dyDescent="0.25">
      <c r="A17" s="238" t="s">
        <v>8</v>
      </c>
      <c r="B17" s="238"/>
      <c r="C17" s="239" t="s">
        <v>45</v>
      </c>
      <c r="D17" s="239"/>
      <c r="E17" s="239"/>
      <c r="F17" s="239"/>
      <c r="G17" s="239"/>
    </row>
    <row r="18" spans="1:7" ht="18" customHeight="1" x14ac:dyDescent="0.25">
      <c r="A18" s="238" t="s">
        <v>9</v>
      </c>
      <c r="B18" s="238"/>
      <c r="C18" s="239" t="s">
        <v>44</v>
      </c>
      <c r="D18" s="239"/>
      <c r="E18" s="239"/>
      <c r="F18" s="239"/>
      <c r="G18" s="239"/>
    </row>
    <row r="19" spans="1:7" ht="16.5" customHeight="1" x14ac:dyDescent="0.25">
      <c r="A19" s="226" t="s">
        <v>10</v>
      </c>
      <c r="B19" s="227"/>
      <c r="C19" s="227"/>
      <c r="D19" s="227"/>
      <c r="E19" s="227"/>
      <c r="F19" s="227"/>
      <c r="G19" s="228"/>
    </row>
    <row r="20" spans="1:7" ht="16.5" customHeight="1" x14ac:dyDescent="0.25">
      <c r="A20" s="243"/>
      <c r="B20" s="244"/>
      <c r="C20" s="245" t="s">
        <v>11</v>
      </c>
      <c r="D20" s="246"/>
      <c r="E20" s="15" t="s">
        <v>12</v>
      </c>
      <c r="F20" s="15" t="s">
        <v>13</v>
      </c>
      <c r="G20" s="16" t="s">
        <v>14</v>
      </c>
    </row>
    <row r="21" spans="1:7" ht="16.5" customHeight="1" x14ac:dyDescent="0.25">
      <c r="A21" s="243"/>
      <c r="B21" s="244"/>
      <c r="C21" s="247" t="s">
        <v>15</v>
      </c>
      <c r="D21" s="248"/>
      <c r="E21" s="17" t="s">
        <v>15</v>
      </c>
      <c r="F21" s="17" t="s">
        <v>15</v>
      </c>
      <c r="G21" s="18" t="s">
        <v>16</v>
      </c>
    </row>
    <row r="22" spans="1:7" ht="16.5" customHeight="1" x14ac:dyDescent="0.25">
      <c r="A22" s="212" t="s">
        <v>54</v>
      </c>
      <c r="B22" s="212"/>
      <c r="C22" s="249">
        <f>'E001'!B20</f>
        <v>370.95998900000001</v>
      </c>
      <c r="D22" s="249"/>
      <c r="E22" s="19">
        <f>'E001'!C20</f>
        <v>168.621681</v>
      </c>
      <c r="F22" s="19">
        <f>'E001'!D20</f>
        <v>157.73645572000001</v>
      </c>
      <c r="G22" s="20">
        <f>F22/C22*100</f>
        <v>42.521150635466512</v>
      </c>
    </row>
    <row r="23" spans="1:7" ht="16.5" customHeight="1" x14ac:dyDescent="0.25">
      <c r="A23" s="212" t="s">
        <v>17</v>
      </c>
      <c r="B23" s="212"/>
      <c r="C23" s="251">
        <f>'E001'!B21</f>
        <v>367.94574018000003</v>
      </c>
      <c r="D23" s="251"/>
      <c r="E23" s="43">
        <f>'E001'!C21</f>
        <v>165.95643218000001</v>
      </c>
      <c r="F23" s="19">
        <f>'E001'!D21</f>
        <v>157.73645572000001</v>
      </c>
      <c r="G23" s="20">
        <f>F23/C23*100</f>
        <v>42.86948821389668</v>
      </c>
    </row>
    <row r="24" spans="1:7" ht="16.5" customHeight="1" x14ac:dyDescent="0.25">
      <c r="A24" s="226" t="s">
        <v>18</v>
      </c>
      <c r="B24" s="227"/>
      <c r="C24" s="227"/>
      <c r="D24" s="227"/>
      <c r="E24" s="227"/>
      <c r="F24" s="227"/>
      <c r="G24" s="228"/>
    </row>
    <row r="25" spans="1:7" ht="16.5" customHeight="1" x14ac:dyDescent="0.25">
      <c r="A25" s="219" t="s">
        <v>195</v>
      </c>
      <c r="B25" s="220"/>
      <c r="C25" s="220"/>
      <c r="D25" s="220"/>
      <c r="E25" s="220"/>
      <c r="F25" s="220"/>
      <c r="G25" s="221"/>
    </row>
    <row r="26" spans="1:7" ht="16.5" customHeight="1" x14ac:dyDescent="0.25">
      <c r="A26" s="222" t="s">
        <v>19</v>
      </c>
      <c r="B26" s="222"/>
      <c r="C26" s="222"/>
      <c r="D26" s="222"/>
      <c r="E26" s="222"/>
      <c r="F26" s="222" t="s">
        <v>20</v>
      </c>
      <c r="G26" s="222"/>
    </row>
    <row r="27" spans="1:7" ht="16.5" x14ac:dyDescent="0.25">
      <c r="A27" s="212" t="s">
        <v>21</v>
      </c>
      <c r="B27" s="212" t="s">
        <v>22</v>
      </c>
      <c r="C27" s="212" t="s">
        <v>29</v>
      </c>
      <c r="D27" s="212" t="s">
        <v>23</v>
      </c>
      <c r="E27" s="212" t="s">
        <v>24</v>
      </c>
      <c r="F27" s="35" t="s">
        <v>25</v>
      </c>
      <c r="G27" s="23">
        <v>63</v>
      </c>
    </row>
    <row r="28" spans="1:7" ht="16.5" x14ac:dyDescent="0.25">
      <c r="A28" s="212"/>
      <c r="B28" s="212"/>
      <c r="C28" s="212"/>
      <c r="D28" s="212"/>
      <c r="E28" s="212"/>
      <c r="F28" s="31" t="s">
        <v>33</v>
      </c>
      <c r="G28" s="23">
        <v>63</v>
      </c>
    </row>
    <row r="29" spans="1:7" ht="16.5" x14ac:dyDescent="0.25">
      <c r="A29" s="212"/>
      <c r="B29" s="212"/>
      <c r="C29" s="212"/>
      <c r="D29" s="212"/>
      <c r="E29" s="212"/>
      <c r="F29" s="35" t="s">
        <v>26</v>
      </c>
      <c r="G29" s="23" t="s">
        <v>52</v>
      </c>
    </row>
    <row r="30" spans="1:7" ht="33" x14ac:dyDescent="0.25">
      <c r="A30" s="212"/>
      <c r="B30" s="212"/>
      <c r="C30" s="212"/>
      <c r="D30" s="212"/>
      <c r="E30" s="212"/>
      <c r="F30" s="31" t="s">
        <v>34</v>
      </c>
      <c r="G30" s="25" t="s">
        <v>52</v>
      </c>
    </row>
    <row r="31" spans="1:7" ht="16.5" x14ac:dyDescent="0.25">
      <c r="A31" s="212"/>
      <c r="B31" s="212"/>
      <c r="C31" s="212"/>
      <c r="D31" s="212"/>
      <c r="E31" s="212"/>
      <c r="F31" s="35" t="s">
        <v>27</v>
      </c>
      <c r="G31" s="25" t="s">
        <v>52</v>
      </c>
    </row>
    <row r="32" spans="1:7" ht="189" x14ac:dyDescent="0.25">
      <c r="A32" s="60" t="s">
        <v>503</v>
      </c>
      <c r="B32" s="60" t="s">
        <v>707</v>
      </c>
      <c r="C32" s="60" t="s">
        <v>107</v>
      </c>
      <c r="D32" s="50" t="s">
        <v>53</v>
      </c>
      <c r="E32" s="88" t="s">
        <v>48</v>
      </c>
      <c r="F32" s="35" t="s">
        <v>196</v>
      </c>
      <c r="G32" s="25" t="s">
        <v>52</v>
      </c>
    </row>
    <row r="33" spans="1:7" ht="16.5" x14ac:dyDescent="0.25">
      <c r="A33" s="219" t="s">
        <v>197</v>
      </c>
      <c r="B33" s="220"/>
      <c r="C33" s="220"/>
      <c r="D33" s="220"/>
      <c r="E33" s="220"/>
      <c r="F33" s="220"/>
      <c r="G33" s="221"/>
    </row>
    <row r="34" spans="1:7" ht="16.5" x14ac:dyDescent="0.25">
      <c r="A34" s="222" t="s">
        <v>19</v>
      </c>
      <c r="B34" s="222"/>
      <c r="C34" s="222"/>
      <c r="D34" s="222"/>
      <c r="E34" s="222"/>
      <c r="F34" s="222" t="s">
        <v>20</v>
      </c>
      <c r="G34" s="222"/>
    </row>
    <row r="35" spans="1:7" ht="15.75" customHeight="1" x14ac:dyDescent="0.25">
      <c r="A35" s="212" t="s">
        <v>21</v>
      </c>
      <c r="B35" s="212" t="s">
        <v>22</v>
      </c>
      <c r="C35" s="212" t="s">
        <v>29</v>
      </c>
      <c r="D35" s="212" t="s">
        <v>23</v>
      </c>
      <c r="E35" s="212" t="s">
        <v>24</v>
      </c>
      <c r="F35" s="99" t="s">
        <v>25</v>
      </c>
      <c r="G35" s="23">
        <v>71</v>
      </c>
    </row>
    <row r="36" spans="1:7" ht="16.5" x14ac:dyDescent="0.25">
      <c r="A36" s="212"/>
      <c r="B36" s="212"/>
      <c r="C36" s="212"/>
      <c r="D36" s="212"/>
      <c r="E36" s="212"/>
      <c r="F36" s="31" t="s">
        <v>33</v>
      </c>
      <c r="G36" s="23">
        <v>71</v>
      </c>
    </row>
    <row r="37" spans="1:7" ht="16.5" x14ac:dyDescent="0.25">
      <c r="A37" s="212"/>
      <c r="B37" s="212"/>
      <c r="C37" s="212"/>
      <c r="D37" s="212"/>
      <c r="E37" s="212"/>
      <c r="F37" s="99" t="s">
        <v>26</v>
      </c>
      <c r="G37" s="23" t="s">
        <v>52</v>
      </c>
    </row>
    <row r="38" spans="1:7" ht="33" x14ac:dyDescent="0.25">
      <c r="A38" s="212"/>
      <c r="B38" s="212"/>
      <c r="C38" s="212"/>
      <c r="D38" s="212"/>
      <c r="E38" s="212"/>
      <c r="F38" s="31" t="s">
        <v>34</v>
      </c>
      <c r="G38" s="25" t="s">
        <v>52</v>
      </c>
    </row>
    <row r="39" spans="1:7" ht="16.5" x14ac:dyDescent="0.25">
      <c r="A39" s="212"/>
      <c r="B39" s="212"/>
      <c r="C39" s="212"/>
      <c r="D39" s="212"/>
      <c r="E39" s="212"/>
      <c r="F39" s="99" t="s">
        <v>27</v>
      </c>
      <c r="G39" s="25" t="s">
        <v>52</v>
      </c>
    </row>
    <row r="40" spans="1:7" s="38" customFormat="1" ht="78.75" x14ac:dyDescent="0.25">
      <c r="A40" s="60" t="s">
        <v>708</v>
      </c>
      <c r="B40" s="60" t="s">
        <v>505</v>
      </c>
      <c r="C40" s="60" t="s">
        <v>506</v>
      </c>
      <c r="D40" s="50" t="s">
        <v>53</v>
      </c>
      <c r="E40" s="88" t="s">
        <v>48</v>
      </c>
      <c r="F40" s="99" t="s">
        <v>196</v>
      </c>
      <c r="G40" s="25" t="s">
        <v>52</v>
      </c>
    </row>
    <row r="41" spans="1:7" ht="16.5" x14ac:dyDescent="0.25">
      <c r="A41" s="219" t="s">
        <v>198</v>
      </c>
      <c r="B41" s="220"/>
      <c r="C41" s="220"/>
      <c r="D41" s="220"/>
      <c r="E41" s="220"/>
      <c r="F41" s="220"/>
      <c r="G41" s="221"/>
    </row>
    <row r="42" spans="1:7" ht="16.5" x14ac:dyDescent="0.25">
      <c r="A42" s="222" t="s">
        <v>19</v>
      </c>
      <c r="B42" s="222"/>
      <c r="C42" s="222"/>
      <c r="D42" s="222"/>
      <c r="E42" s="222"/>
      <c r="F42" s="222" t="s">
        <v>20</v>
      </c>
      <c r="G42" s="222"/>
    </row>
    <row r="43" spans="1:7" ht="16.5" x14ac:dyDescent="0.25">
      <c r="A43" s="212" t="s">
        <v>21</v>
      </c>
      <c r="B43" s="212" t="s">
        <v>22</v>
      </c>
      <c r="C43" s="212" t="s">
        <v>29</v>
      </c>
      <c r="D43" s="212" t="s">
        <v>23</v>
      </c>
      <c r="E43" s="212" t="s">
        <v>24</v>
      </c>
      <c r="F43" s="99" t="s">
        <v>25</v>
      </c>
      <c r="G43" s="23">
        <v>87</v>
      </c>
    </row>
    <row r="44" spans="1:7" ht="16.5" x14ac:dyDescent="0.25">
      <c r="A44" s="212"/>
      <c r="B44" s="212"/>
      <c r="C44" s="212"/>
      <c r="D44" s="212"/>
      <c r="E44" s="212"/>
      <c r="F44" s="31" t="s">
        <v>33</v>
      </c>
      <c r="G44" s="23">
        <v>87</v>
      </c>
    </row>
    <row r="45" spans="1:7" ht="16.5" x14ac:dyDescent="0.25">
      <c r="A45" s="212"/>
      <c r="B45" s="212"/>
      <c r="C45" s="212"/>
      <c r="D45" s="212"/>
      <c r="E45" s="212"/>
      <c r="F45" s="99" t="s">
        <v>26</v>
      </c>
      <c r="G45" s="23" t="s">
        <v>52</v>
      </c>
    </row>
    <row r="46" spans="1:7" ht="33" x14ac:dyDescent="0.25">
      <c r="A46" s="212"/>
      <c r="B46" s="212"/>
      <c r="C46" s="212"/>
      <c r="D46" s="212"/>
      <c r="E46" s="212"/>
      <c r="F46" s="31" t="s">
        <v>34</v>
      </c>
      <c r="G46" s="25" t="s">
        <v>52</v>
      </c>
    </row>
    <row r="47" spans="1:7" ht="16.5" x14ac:dyDescent="0.25">
      <c r="A47" s="212"/>
      <c r="B47" s="212"/>
      <c r="C47" s="212"/>
      <c r="D47" s="212"/>
      <c r="E47" s="212"/>
      <c r="F47" s="99" t="s">
        <v>27</v>
      </c>
      <c r="G47" s="25" t="s">
        <v>52</v>
      </c>
    </row>
    <row r="48" spans="1:7" ht="220.5" x14ac:dyDescent="0.25">
      <c r="A48" s="60" t="s">
        <v>507</v>
      </c>
      <c r="B48" s="60" t="s">
        <v>508</v>
      </c>
      <c r="C48" s="60" t="s">
        <v>509</v>
      </c>
      <c r="D48" s="50" t="s">
        <v>75</v>
      </c>
      <c r="E48" s="88" t="s">
        <v>48</v>
      </c>
      <c r="F48" s="99" t="s">
        <v>196</v>
      </c>
      <c r="G48" s="25" t="s">
        <v>52</v>
      </c>
    </row>
    <row r="49" spans="1:7" ht="16.5" x14ac:dyDescent="0.25">
      <c r="A49" s="212" t="s">
        <v>21</v>
      </c>
      <c r="B49" s="212" t="s">
        <v>22</v>
      </c>
      <c r="C49" s="212" t="s">
        <v>29</v>
      </c>
      <c r="D49" s="212" t="s">
        <v>23</v>
      </c>
      <c r="E49" s="212" t="s">
        <v>24</v>
      </c>
      <c r="F49" s="99" t="s">
        <v>25</v>
      </c>
      <c r="G49" s="23">
        <v>87</v>
      </c>
    </row>
    <row r="50" spans="1:7" ht="16.5" x14ac:dyDescent="0.25">
      <c r="A50" s="212"/>
      <c r="B50" s="212"/>
      <c r="C50" s="212"/>
      <c r="D50" s="212"/>
      <c r="E50" s="212"/>
      <c r="F50" s="31" t="s">
        <v>33</v>
      </c>
      <c r="G50" s="23">
        <v>87</v>
      </c>
    </row>
    <row r="51" spans="1:7" ht="16.5" x14ac:dyDescent="0.25">
      <c r="A51" s="212"/>
      <c r="B51" s="212"/>
      <c r="C51" s="212"/>
      <c r="D51" s="212"/>
      <c r="E51" s="212"/>
      <c r="F51" s="99" t="s">
        <v>26</v>
      </c>
      <c r="G51" s="23" t="s">
        <v>52</v>
      </c>
    </row>
    <row r="52" spans="1:7" ht="33" x14ac:dyDescent="0.25">
      <c r="A52" s="212"/>
      <c r="B52" s="212"/>
      <c r="C52" s="212"/>
      <c r="D52" s="212"/>
      <c r="E52" s="212"/>
      <c r="F52" s="31" t="s">
        <v>34</v>
      </c>
      <c r="G52" s="25" t="s">
        <v>52</v>
      </c>
    </row>
    <row r="53" spans="1:7" ht="16.5" x14ac:dyDescent="0.25">
      <c r="A53" s="212"/>
      <c r="B53" s="212"/>
      <c r="C53" s="212"/>
      <c r="D53" s="212"/>
      <c r="E53" s="212"/>
      <c r="F53" s="99" t="s">
        <v>27</v>
      </c>
      <c r="G53" s="25" t="s">
        <v>52</v>
      </c>
    </row>
    <row r="54" spans="1:7" ht="157.5" x14ac:dyDescent="0.25">
      <c r="A54" s="60" t="s">
        <v>510</v>
      </c>
      <c r="B54" s="60" t="s">
        <v>508</v>
      </c>
      <c r="C54" s="60" t="s">
        <v>511</v>
      </c>
      <c r="D54" s="50" t="s">
        <v>75</v>
      </c>
      <c r="E54" s="88" t="s">
        <v>48</v>
      </c>
      <c r="F54" s="99" t="s">
        <v>196</v>
      </c>
      <c r="G54" s="25" t="s">
        <v>52</v>
      </c>
    </row>
    <row r="55" spans="1:7" ht="16.5" x14ac:dyDescent="0.25">
      <c r="A55" s="212" t="s">
        <v>21</v>
      </c>
      <c r="B55" s="212" t="s">
        <v>22</v>
      </c>
      <c r="C55" s="212" t="s">
        <v>29</v>
      </c>
      <c r="D55" s="212" t="s">
        <v>23</v>
      </c>
      <c r="E55" s="212" t="s">
        <v>24</v>
      </c>
      <c r="F55" s="99" t="s">
        <v>25</v>
      </c>
      <c r="G55" s="25">
        <v>87</v>
      </c>
    </row>
    <row r="56" spans="1:7" ht="16.5" x14ac:dyDescent="0.25">
      <c r="A56" s="212"/>
      <c r="B56" s="212"/>
      <c r="C56" s="212"/>
      <c r="D56" s="212"/>
      <c r="E56" s="212"/>
      <c r="F56" s="31" t="s">
        <v>33</v>
      </c>
      <c r="G56" s="25">
        <v>87</v>
      </c>
    </row>
    <row r="57" spans="1:7" ht="16.5" x14ac:dyDescent="0.25">
      <c r="A57" s="212"/>
      <c r="B57" s="212"/>
      <c r="C57" s="212"/>
      <c r="D57" s="212"/>
      <c r="E57" s="212"/>
      <c r="F57" s="99" t="s">
        <v>26</v>
      </c>
      <c r="G57" s="25">
        <v>87</v>
      </c>
    </row>
    <row r="58" spans="1:7" ht="33" x14ac:dyDescent="0.25">
      <c r="A58" s="212"/>
      <c r="B58" s="212"/>
      <c r="C58" s="212"/>
      <c r="D58" s="212"/>
      <c r="E58" s="212"/>
      <c r="F58" s="31" t="s">
        <v>34</v>
      </c>
      <c r="G58" s="25">
        <v>87</v>
      </c>
    </row>
    <row r="59" spans="1:7" ht="16.5" x14ac:dyDescent="0.25">
      <c r="A59" s="212"/>
      <c r="B59" s="212"/>
      <c r="C59" s="212"/>
      <c r="D59" s="212"/>
      <c r="E59" s="212"/>
      <c r="F59" s="99" t="s">
        <v>27</v>
      </c>
      <c r="G59" s="25">
        <f>(177/209)*100</f>
        <v>84.688995215310996</v>
      </c>
    </row>
    <row r="60" spans="1:7" ht="63" x14ac:dyDescent="0.25">
      <c r="A60" s="60" t="s">
        <v>512</v>
      </c>
      <c r="B60" s="60" t="s">
        <v>513</v>
      </c>
      <c r="C60" s="60" t="s">
        <v>544</v>
      </c>
      <c r="D60" s="50" t="s">
        <v>49</v>
      </c>
      <c r="E60" s="88" t="s">
        <v>51</v>
      </c>
      <c r="F60" s="99" t="s">
        <v>196</v>
      </c>
      <c r="G60" s="25">
        <f>(G59/G57)*100</f>
        <v>97.343672661276997</v>
      </c>
    </row>
    <row r="61" spans="1:7" ht="16.5" x14ac:dyDescent="0.25">
      <c r="A61" s="219" t="s">
        <v>199</v>
      </c>
      <c r="B61" s="220"/>
      <c r="C61" s="220"/>
      <c r="D61" s="220"/>
      <c r="E61" s="220"/>
      <c r="F61" s="220"/>
      <c r="G61" s="221"/>
    </row>
    <row r="62" spans="1:7" ht="16.5" x14ac:dyDescent="0.25">
      <c r="A62" s="222" t="s">
        <v>19</v>
      </c>
      <c r="B62" s="222"/>
      <c r="C62" s="222"/>
      <c r="D62" s="222"/>
      <c r="E62" s="222"/>
      <c r="F62" s="222" t="s">
        <v>20</v>
      </c>
      <c r="G62" s="222"/>
    </row>
    <row r="63" spans="1:7" ht="16.5" x14ac:dyDescent="0.25">
      <c r="A63" s="212" t="s">
        <v>21</v>
      </c>
      <c r="B63" s="212" t="s">
        <v>22</v>
      </c>
      <c r="C63" s="212" t="s">
        <v>29</v>
      </c>
      <c r="D63" s="212" t="s">
        <v>23</v>
      </c>
      <c r="E63" s="212" t="s">
        <v>24</v>
      </c>
      <c r="F63" s="99" t="s">
        <v>25</v>
      </c>
      <c r="G63" s="23">
        <v>100</v>
      </c>
    </row>
    <row r="64" spans="1:7" ht="16.5" x14ac:dyDescent="0.25">
      <c r="A64" s="212"/>
      <c r="B64" s="212"/>
      <c r="C64" s="212"/>
      <c r="D64" s="212"/>
      <c r="E64" s="212"/>
      <c r="F64" s="31" t="s">
        <v>33</v>
      </c>
      <c r="G64" s="23">
        <v>100</v>
      </c>
    </row>
    <row r="65" spans="1:7" ht="16.5" x14ac:dyDescent="0.25">
      <c r="A65" s="212"/>
      <c r="B65" s="212"/>
      <c r="C65" s="212"/>
      <c r="D65" s="212"/>
      <c r="E65" s="212"/>
      <c r="F65" s="99" t="s">
        <v>26</v>
      </c>
      <c r="G65" s="23" t="s">
        <v>52</v>
      </c>
    </row>
    <row r="66" spans="1:7" ht="33" x14ac:dyDescent="0.25">
      <c r="A66" s="212"/>
      <c r="B66" s="212"/>
      <c r="C66" s="212"/>
      <c r="D66" s="212"/>
      <c r="E66" s="212"/>
      <c r="F66" s="31" t="s">
        <v>34</v>
      </c>
      <c r="G66" s="25" t="s">
        <v>52</v>
      </c>
    </row>
    <row r="67" spans="1:7" ht="16.5" x14ac:dyDescent="0.25">
      <c r="A67" s="212"/>
      <c r="B67" s="212"/>
      <c r="C67" s="212"/>
      <c r="D67" s="212"/>
      <c r="E67" s="212"/>
      <c r="F67" s="99" t="s">
        <v>27</v>
      </c>
      <c r="G67" s="25" t="s">
        <v>52</v>
      </c>
    </row>
    <row r="68" spans="1:7" ht="173.25" x14ac:dyDescent="0.25">
      <c r="A68" s="60" t="s">
        <v>515</v>
      </c>
      <c r="B68" s="60" t="s">
        <v>516</v>
      </c>
      <c r="C68" s="60" t="s">
        <v>517</v>
      </c>
      <c r="D68" s="50" t="s">
        <v>49</v>
      </c>
      <c r="E68" s="88" t="s">
        <v>647</v>
      </c>
      <c r="F68" s="99" t="s">
        <v>196</v>
      </c>
      <c r="G68" s="25" t="s">
        <v>52</v>
      </c>
    </row>
    <row r="69" spans="1:7" ht="16.5" x14ac:dyDescent="0.25">
      <c r="A69" s="212" t="s">
        <v>21</v>
      </c>
      <c r="B69" s="212" t="s">
        <v>22</v>
      </c>
      <c r="C69" s="212" t="s">
        <v>29</v>
      </c>
      <c r="D69" s="212" t="s">
        <v>23</v>
      </c>
      <c r="E69" s="212" t="s">
        <v>24</v>
      </c>
      <c r="F69" s="99" t="s">
        <v>25</v>
      </c>
      <c r="G69" s="23">
        <v>100</v>
      </c>
    </row>
    <row r="70" spans="1:7" ht="16.5" x14ac:dyDescent="0.25">
      <c r="A70" s="212"/>
      <c r="B70" s="212"/>
      <c r="C70" s="212"/>
      <c r="D70" s="212"/>
      <c r="E70" s="212"/>
      <c r="F70" s="31" t="s">
        <v>33</v>
      </c>
      <c r="G70" s="23">
        <v>100</v>
      </c>
    </row>
    <row r="71" spans="1:7" ht="16.5" x14ac:dyDescent="0.25">
      <c r="A71" s="212"/>
      <c r="B71" s="212"/>
      <c r="C71" s="212"/>
      <c r="D71" s="212"/>
      <c r="E71" s="212"/>
      <c r="F71" s="99" t="s">
        <v>26</v>
      </c>
      <c r="G71" s="23" t="s">
        <v>52</v>
      </c>
    </row>
    <row r="72" spans="1:7" ht="33" x14ac:dyDescent="0.25">
      <c r="A72" s="212"/>
      <c r="B72" s="212"/>
      <c r="C72" s="212"/>
      <c r="D72" s="212"/>
      <c r="E72" s="212"/>
      <c r="F72" s="31" t="s">
        <v>34</v>
      </c>
      <c r="G72" s="25" t="s">
        <v>52</v>
      </c>
    </row>
    <row r="73" spans="1:7" ht="16.5" x14ac:dyDescent="0.25">
      <c r="A73" s="212"/>
      <c r="B73" s="212"/>
      <c r="C73" s="212"/>
      <c r="D73" s="212"/>
      <c r="E73" s="212"/>
      <c r="F73" s="99" t="s">
        <v>27</v>
      </c>
      <c r="G73" s="25" t="s">
        <v>52</v>
      </c>
    </row>
    <row r="74" spans="1:7" ht="141.75" x14ac:dyDescent="0.25">
      <c r="A74" s="60" t="s">
        <v>518</v>
      </c>
      <c r="B74" s="60" t="s">
        <v>519</v>
      </c>
      <c r="C74" s="60" t="s">
        <v>520</v>
      </c>
      <c r="D74" s="50" t="s">
        <v>49</v>
      </c>
      <c r="E74" s="88" t="s">
        <v>647</v>
      </c>
      <c r="F74" s="99" t="s">
        <v>196</v>
      </c>
      <c r="G74" s="25" t="s">
        <v>52</v>
      </c>
    </row>
    <row r="75" spans="1:7" ht="16.5" x14ac:dyDescent="0.25">
      <c r="A75" s="212" t="s">
        <v>21</v>
      </c>
      <c r="B75" s="212" t="s">
        <v>22</v>
      </c>
      <c r="C75" s="212" t="s">
        <v>29</v>
      </c>
      <c r="D75" s="212" t="s">
        <v>23</v>
      </c>
      <c r="E75" s="212" t="s">
        <v>24</v>
      </c>
      <c r="F75" s="99" t="s">
        <v>25</v>
      </c>
      <c r="G75" s="25">
        <v>87</v>
      </c>
    </row>
    <row r="76" spans="1:7" ht="16.5" x14ac:dyDescent="0.25">
      <c r="A76" s="212"/>
      <c r="B76" s="212"/>
      <c r="C76" s="212"/>
      <c r="D76" s="212"/>
      <c r="E76" s="212"/>
      <c r="F76" s="31" t="s">
        <v>33</v>
      </c>
      <c r="G76" s="25">
        <v>87</v>
      </c>
    </row>
    <row r="77" spans="1:7" ht="16.5" x14ac:dyDescent="0.25">
      <c r="A77" s="212"/>
      <c r="B77" s="212"/>
      <c r="C77" s="212"/>
      <c r="D77" s="212"/>
      <c r="E77" s="212"/>
      <c r="F77" s="99" t="s">
        <v>26</v>
      </c>
      <c r="G77" s="25">
        <v>87</v>
      </c>
    </row>
    <row r="78" spans="1:7" ht="33" x14ac:dyDescent="0.25">
      <c r="A78" s="212"/>
      <c r="B78" s="212"/>
      <c r="C78" s="212"/>
      <c r="D78" s="212"/>
      <c r="E78" s="212"/>
      <c r="F78" s="31" t="s">
        <v>34</v>
      </c>
      <c r="G78" s="25">
        <v>87</v>
      </c>
    </row>
    <row r="79" spans="1:7" ht="16.5" x14ac:dyDescent="0.25">
      <c r="A79" s="212"/>
      <c r="B79" s="212"/>
      <c r="C79" s="212"/>
      <c r="D79" s="212"/>
      <c r="E79" s="212"/>
      <c r="F79" s="99" t="s">
        <v>27</v>
      </c>
      <c r="G79" s="25">
        <f>(102/111)*100</f>
        <v>91.891891891891902</v>
      </c>
    </row>
    <row r="80" spans="1:7" ht="173.25" x14ac:dyDescent="0.25">
      <c r="A80" s="60" t="s">
        <v>521</v>
      </c>
      <c r="B80" s="60" t="s">
        <v>522</v>
      </c>
      <c r="C80" s="60" t="s">
        <v>523</v>
      </c>
      <c r="D80" s="50" t="s">
        <v>49</v>
      </c>
      <c r="E80" s="88" t="s">
        <v>50</v>
      </c>
      <c r="F80" s="99" t="s">
        <v>196</v>
      </c>
      <c r="G80" s="25">
        <f>(G79/G77)*100</f>
        <v>105.62286424355392</v>
      </c>
    </row>
    <row r="81" spans="1:7" ht="16.5" x14ac:dyDescent="0.25">
      <c r="A81" s="212" t="s">
        <v>21</v>
      </c>
      <c r="B81" s="212" t="s">
        <v>22</v>
      </c>
      <c r="C81" s="212" t="s">
        <v>29</v>
      </c>
      <c r="D81" s="212" t="s">
        <v>23</v>
      </c>
      <c r="E81" s="212" t="s">
        <v>24</v>
      </c>
      <c r="F81" s="99" t="s">
        <v>25</v>
      </c>
      <c r="G81" s="25">
        <v>87</v>
      </c>
    </row>
    <row r="82" spans="1:7" ht="16.5" x14ac:dyDescent="0.25">
      <c r="A82" s="212"/>
      <c r="B82" s="212"/>
      <c r="C82" s="212"/>
      <c r="D82" s="212"/>
      <c r="E82" s="212"/>
      <c r="F82" s="31" t="s">
        <v>33</v>
      </c>
      <c r="G82" s="25">
        <v>87</v>
      </c>
    </row>
    <row r="83" spans="1:7" ht="16.5" x14ac:dyDescent="0.25">
      <c r="A83" s="212"/>
      <c r="B83" s="212"/>
      <c r="C83" s="212"/>
      <c r="D83" s="212"/>
      <c r="E83" s="212"/>
      <c r="F83" s="99" t="s">
        <v>26</v>
      </c>
      <c r="G83" s="25">
        <v>87</v>
      </c>
    </row>
    <row r="84" spans="1:7" ht="33" x14ac:dyDescent="0.25">
      <c r="A84" s="212"/>
      <c r="B84" s="212"/>
      <c r="C84" s="212"/>
      <c r="D84" s="212"/>
      <c r="E84" s="212"/>
      <c r="F84" s="31" t="s">
        <v>34</v>
      </c>
      <c r="G84" s="25">
        <v>87</v>
      </c>
    </row>
    <row r="85" spans="1:7" ht="16.5" x14ac:dyDescent="0.25">
      <c r="A85" s="212"/>
      <c r="B85" s="212"/>
      <c r="C85" s="212"/>
      <c r="D85" s="212"/>
      <c r="E85" s="212"/>
      <c r="F85" s="99" t="s">
        <v>27</v>
      </c>
      <c r="G85" s="25">
        <f>(80/80)*100</f>
        <v>100</v>
      </c>
    </row>
    <row r="86" spans="1:7" ht="110.25" x14ac:dyDescent="0.25">
      <c r="A86" s="60" t="s">
        <v>709</v>
      </c>
      <c r="B86" s="60" t="s">
        <v>525</v>
      </c>
      <c r="C86" s="60" t="s">
        <v>526</v>
      </c>
      <c r="D86" s="50" t="s">
        <v>49</v>
      </c>
      <c r="E86" s="88" t="s">
        <v>50</v>
      </c>
      <c r="F86" s="99" t="s">
        <v>196</v>
      </c>
      <c r="G86" s="25">
        <f>(G85/G83)*100</f>
        <v>114.94252873563218</v>
      </c>
    </row>
    <row r="87" spans="1:7" ht="16.5" x14ac:dyDescent="0.25">
      <c r="A87" s="212" t="s">
        <v>21</v>
      </c>
      <c r="B87" s="212" t="s">
        <v>22</v>
      </c>
      <c r="C87" s="212" t="s">
        <v>29</v>
      </c>
      <c r="D87" s="212" t="s">
        <v>23</v>
      </c>
      <c r="E87" s="212" t="s">
        <v>24</v>
      </c>
      <c r="F87" s="99" t="s">
        <v>25</v>
      </c>
      <c r="G87" s="23">
        <v>87</v>
      </c>
    </row>
    <row r="88" spans="1:7" ht="16.5" x14ac:dyDescent="0.25">
      <c r="A88" s="212"/>
      <c r="B88" s="212"/>
      <c r="C88" s="212"/>
      <c r="D88" s="212"/>
      <c r="E88" s="212"/>
      <c r="F88" s="31" t="s">
        <v>33</v>
      </c>
      <c r="G88" s="25">
        <v>87</v>
      </c>
    </row>
    <row r="89" spans="1:7" ht="16.5" x14ac:dyDescent="0.25">
      <c r="A89" s="212"/>
      <c r="B89" s="212"/>
      <c r="C89" s="212"/>
      <c r="D89" s="212"/>
      <c r="E89" s="212"/>
      <c r="F89" s="99" t="s">
        <v>26</v>
      </c>
      <c r="G89" s="25">
        <v>87</v>
      </c>
    </row>
    <row r="90" spans="1:7" ht="33" x14ac:dyDescent="0.25">
      <c r="A90" s="212"/>
      <c r="B90" s="212"/>
      <c r="C90" s="212"/>
      <c r="D90" s="212"/>
      <c r="E90" s="212"/>
      <c r="F90" s="31" t="s">
        <v>34</v>
      </c>
      <c r="G90" s="25">
        <v>87</v>
      </c>
    </row>
    <row r="91" spans="1:7" ht="16.5" x14ac:dyDescent="0.25">
      <c r="A91" s="212"/>
      <c r="B91" s="212"/>
      <c r="C91" s="212"/>
      <c r="D91" s="212"/>
      <c r="E91" s="212"/>
      <c r="F91" s="99" t="s">
        <v>27</v>
      </c>
      <c r="G91" s="25">
        <f>(7/7)*100</f>
        <v>100</v>
      </c>
    </row>
    <row r="92" spans="1:7" ht="94.5" x14ac:dyDescent="0.25">
      <c r="A92" s="60" t="s">
        <v>527</v>
      </c>
      <c r="B92" s="60" t="s">
        <v>546</v>
      </c>
      <c r="C92" s="60" t="s">
        <v>529</v>
      </c>
      <c r="D92" s="50" t="s">
        <v>49</v>
      </c>
      <c r="E92" s="88" t="s">
        <v>51</v>
      </c>
      <c r="F92" s="99" t="s">
        <v>196</v>
      </c>
      <c r="G92" s="25">
        <f>(G91/G89)*100</f>
        <v>114.94252873563218</v>
      </c>
    </row>
    <row r="93" spans="1:7" ht="16.5" x14ac:dyDescent="0.25">
      <c r="A93" s="212" t="s">
        <v>21</v>
      </c>
      <c r="B93" s="212" t="s">
        <v>22</v>
      </c>
      <c r="C93" s="212" t="s">
        <v>29</v>
      </c>
      <c r="D93" s="212" t="s">
        <v>23</v>
      </c>
      <c r="E93" s="212" t="s">
        <v>24</v>
      </c>
      <c r="F93" s="99" t="s">
        <v>25</v>
      </c>
      <c r="G93" s="25">
        <v>87</v>
      </c>
    </row>
    <row r="94" spans="1:7" ht="16.5" x14ac:dyDescent="0.25">
      <c r="A94" s="212"/>
      <c r="B94" s="212"/>
      <c r="C94" s="212"/>
      <c r="D94" s="212"/>
      <c r="E94" s="212"/>
      <c r="F94" s="31" t="s">
        <v>33</v>
      </c>
      <c r="G94" s="25">
        <v>87</v>
      </c>
    </row>
    <row r="95" spans="1:7" ht="16.5" x14ac:dyDescent="0.25">
      <c r="A95" s="212"/>
      <c r="B95" s="212"/>
      <c r="C95" s="212"/>
      <c r="D95" s="212"/>
      <c r="E95" s="212"/>
      <c r="F95" s="99" t="s">
        <v>26</v>
      </c>
      <c r="G95" s="25">
        <v>87</v>
      </c>
    </row>
    <row r="96" spans="1:7" ht="33" x14ac:dyDescent="0.25">
      <c r="A96" s="212"/>
      <c r="B96" s="212"/>
      <c r="C96" s="212"/>
      <c r="D96" s="212"/>
      <c r="E96" s="212"/>
      <c r="F96" s="31" t="s">
        <v>34</v>
      </c>
      <c r="G96" s="25">
        <v>87</v>
      </c>
    </row>
    <row r="97" spans="1:7" ht="16.5" x14ac:dyDescent="0.25">
      <c r="A97" s="212"/>
      <c r="B97" s="212"/>
      <c r="C97" s="212"/>
      <c r="D97" s="212"/>
      <c r="E97" s="212"/>
      <c r="F97" s="99" t="s">
        <v>27</v>
      </c>
      <c r="G97" s="25">
        <f>(215/218)*100</f>
        <v>98.623853211009177</v>
      </c>
    </row>
    <row r="98" spans="1:7" ht="63" x14ac:dyDescent="0.25">
      <c r="A98" s="60" t="s">
        <v>530</v>
      </c>
      <c r="B98" s="60" t="s">
        <v>531</v>
      </c>
      <c r="C98" s="60" t="s">
        <v>532</v>
      </c>
      <c r="D98" s="50" t="s">
        <v>49</v>
      </c>
      <c r="E98" s="88" t="s">
        <v>50</v>
      </c>
      <c r="F98" s="99" t="s">
        <v>196</v>
      </c>
      <c r="G98" s="25">
        <f>(G97/G95)*100</f>
        <v>113.36075081725193</v>
      </c>
    </row>
    <row r="99" spans="1:7" ht="16.5" x14ac:dyDescent="0.25">
      <c r="A99" s="212" t="s">
        <v>21</v>
      </c>
      <c r="B99" s="212" t="s">
        <v>22</v>
      </c>
      <c r="C99" s="212" t="s">
        <v>29</v>
      </c>
      <c r="D99" s="212" t="s">
        <v>23</v>
      </c>
      <c r="E99" s="212" t="s">
        <v>24</v>
      </c>
      <c r="F99" s="99" t="s">
        <v>25</v>
      </c>
      <c r="G99" s="23">
        <v>87</v>
      </c>
    </row>
    <row r="100" spans="1:7" ht="16.5" x14ac:dyDescent="0.25">
      <c r="A100" s="212"/>
      <c r="B100" s="212"/>
      <c r="C100" s="212"/>
      <c r="D100" s="212"/>
      <c r="E100" s="212"/>
      <c r="F100" s="31" t="s">
        <v>33</v>
      </c>
      <c r="G100" s="23">
        <v>87</v>
      </c>
    </row>
    <row r="101" spans="1:7" ht="16.5" x14ac:dyDescent="0.25">
      <c r="A101" s="212"/>
      <c r="B101" s="212"/>
      <c r="C101" s="212"/>
      <c r="D101" s="212"/>
      <c r="E101" s="212"/>
      <c r="F101" s="99" t="s">
        <v>26</v>
      </c>
      <c r="G101" s="23" t="s">
        <v>52</v>
      </c>
    </row>
    <row r="102" spans="1:7" ht="33" x14ac:dyDescent="0.25">
      <c r="A102" s="212"/>
      <c r="B102" s="212"/>
      <c r="C102" s="212"/>
      <c r="D102" s="212"/>
      <c r="E102" s="212"/>
      <c r="F102" s="31" t="s">
        <v>34</v>
      </c>
      <c r="G102" s="25" t="s">
        <v>52</v>
      </c>
    </row>
    <row r="103" spans="1:7" ht="16.5" x14ac:dyDescent="0.25">
      <c r="A103" s="212"/>
      <c r="B103" s="212"/>
      <c r="C103" s="212"/>
      <c r="D103" s="212"/>
      <c r="E103" s="212"/>
      <c r="F103" s="99" t="s">
        <v>27</v>
      </c>
      <c r="G103" s="25" t="s">
        <v>52</v>
      </c>
    </row>
    <row r="104" spans="1:7" ht="173.25" x14ac:dyDescent="0.25">
      <c r="A104" s="60" t="s">
        <v>1173</v>
      </c>
      <c r="B104" s="60" t="s">
        <v>1172</v>
      </c>
      <c r="C104" s="60" t="s">
        <v>1174</v>
      </c>
      <c r="D104" s="50" t="s">
        <v>49</v>
      </c>
      <c r="E104" s="88" t="s">
        <v>332</v>
      </c>
      <c r="F104" s="99" t="s">
        <v>196</v>
      </c>
      <c r="G104" s="25" t="s">
        <v>52</v>
      </c>
    </row>
    <row r="105" spans="1:7" ht="16.5" x14ac:dyDescent="0.25">
      <c r="A105" s="212" t="s">
        <v>21</v>
      </c>
      <c r="B105" s="212" t="s">
        <v>22</v>
      </c>
      <c r="C105" s="212" t="s">
        <v>29</v>
      </c>
      <c r="D105" s="212" t="s">
        <v>23</v>
      </c>
      <c r="E105" s="212" t="s">
        <v>24</v>
      </c>
      <c r="F105" s="99" t="s">
        <v>25</v>
      </c>
      <c r="G105" s="25">
        <v>87</v>
      </c>
    </row>
    <row r="106" spans="1:7" ht="16.5" x14ac:dyDescent="0.25">
      <c r="A106" s="212"/>
      <c r="B106" s="212"/>
      <c r="C106" s="212"/>
      <c r="D106" s="212"/>
      <c r="E106" s="212"/>
      <c r="F106" s="31" t="s">
        <v>33</v>
      </c>
      <c r="G106" s="25">
        <v>87</v>
      </c>
    </row>
    <row r="107" spans="1:7" ht="16.5" x14ac:dyDescent="0.25">
      <c r="A107" s="212"/>
      <c r="B107" s="212"/>
      <c r="C107" s="212"/>
      <c r="D107" s="212"/>
      <c r="E107" s="212"/>
      <c r="F107" s="99" t="s">
        <v>26</v>
      </c>
      <c r="G107" s="25">
        <v>87</v>
      </c>
    </row>
    <row r="108" spans="1:7" ht="33" x14ac:dyDescent="0.25">
      <c r="A108" s="212"/>
      <c r="B108" s="212"/>
      <c r="C108" s="212"/>
      <c r="D108" s="212"/>
      <c r="E108" s="212"/>
      <c r="F108" s="31" t="s">
        <v>34</v>
      </c>
      <c r="G108" s="25">
        <v>87</v>
      </c>
    </row>
    <row r="109" spans="1:7" ht="16.5" x14ac:dyDescent="0.25">
      <c r="A109" s="212"/>
      <c r="B109" s="212"/>
      <c r="C109" s="212"/>
      <c r="D109" s="212"/>
      <c r="E109" s="212"/>
      <c r="F109" s="99" t="s">
        <v>27</v>
      </c>
      <c r="G109" s="25">
        <f>(25/25)*100</f>
        <v>100</v>
      </c>
    </row>
    <row r="110" spans="1:7" ht="94.5" x14ac:dyDescent="0.25">
      <c r="A110" s="60" t="s">
        <v>534</v>
      </c>
      <c r="B110" s="60" t="s">
        <v>535</v>
      </c>
      <c r="C110" s="60" t="s">
        <v>536</v>
      </c>
      <c r="D110" s="50" t="s">
        <v>49</v>
      </c>
      <c r="E110" s="88" t="s">
        <v>50</v>
      </c>
      <c r="F110" s="99" t="s">
        <v>196</v>
      </c>
      <c r="G110" s="25">
        <f>(G109/G107)*100</f>
        <v>114.94252873563218</v>
      </c>
    </row>
    <row r="111" spans="1:7" ht="16.5" x14ac:dyDescent="0.25">
      <c r="A111" s="212" t="s">
        <v>21</v>
      </c>
      <c r="B111" s="212" t="s">
        <v>22</v>
      </c>
      <c r="C111" s="212" t="s">
        <v>29</v>
      </c>
      <c r="D111" s="212" t="s">
        <v>23</v>
      </c>
      <c r="E111" s="212" t="s">
        <v>24</v>
      </c>
      <c r="F111" s="99" t="s">
        <v>25</v>
      </c>
      <c r="G111" s="23">
        <v>87</v>
      </c>
    </row>
    <row r="112" spans="1:7" ht="16.5" x14ac:dyDescent="0.25">
      <c r="A112" s="212"/>
      <c r="B112" s="212"/>
      <c r="C112" s="212"/>
      <c r="D112" s="212"/>
      <c r="E112" s="212"/>
      <c r="F112" s="31" t="s">
        <v>33</v>
      </c>
      <c r="G112" s="25">
        <v>87</v>
      </c>
    </row>
    <row r="113" spans="1:7" ht="16.5" x14ac:dyDescent="0.25">
      <c r="A113" s="212"/>
      <c r="B113" s="212"/>
      <c r="C113" s="212"/>
      <c r="D113" s="212"/>
      <c r="E113" s="212"/>
      <c r="F113" s="99" t="s">
        <v>26</v>
      </c>
      <c r="G113" s="25">
        <v>87</v>
      </c>
    </row>
    <row r="114" spans="1:7" ht="33" x14ac:dyDescent="0.25">
      <c r="A114" s="212"/>
      <c r="B114" s="212"/>
      <c r="C114" s="212"/>
      <c r="D114" s="212"/>
      <c r="E114" s="212"/>
      <c r="F114" s="31" t="s">
        <v>34</v>
      </c>
      <c r="G114" s="25">
        <v>87</v>
      </c>
    </row>
    <row r="115" spans="1:7" ht="16.5" x14ac:dyDescent="0.25">
      <c r="A115" s="212"/>
      <c r="B115" s="212"/>
      <c r="C115" s="212"/>
      <c r="D115" s="212"/>
      <c r="E115" s="212"/>
      <c r="F115" s="99" t="s">
        <v>27</v>
      </c>
      <c r="G115" s="25">
        <f>(4/(4+0))*100</f>
        <v>100</v>
      </c>
    </row>
    <row r="116" spans="1:7" ht="94.5" x14ac:dyDescent="0.25">
      <c r="A116" s="60" t="s">
        <v>537</v>
      </c>
      <c r="B116" s="60" t="s">
        <v>549</v>
      </c>
      <c r="C116" s="60" t="s">
        <v>710</v>
      </c>
      <c r="D116" s="50" t="s">
        <v>49</v>
      </c>
      <c r="E116" s="88" t="s">
        <v>51</v>
      </c>
      <c r="F116" s="99" t="s">
        <v>196</v>
      </c>
      <c r="G116" s="25">
        <f>(G115/G113)*100</f>
        <v>114.94252873563218</v>
      </c>
    </row>
    <row r="117" spans="1:7" ht="16.5" x14ac:dyDescent="0.25">
      <c r="A117" s="235" t="s">
        <v>28</v>
      </c>
      <c r="B117" s="236"/>
      <c r="C117" s="236"/>
      <c r="D117" s="236"/>
      <c r="E117" s="236"/>
      <c r="F117" s="236"/>
      <c r="G117" s="237"/>
    </row>
    <row r="118" spans="1:7" ht="32.1" customHeight="1" x14ac:dyDescent="0.25">
      <c r="A118" s="293" t="str">
        <f>(A32)</f>
        <v xml:space="preserve">Indicador Compuesto del Cumplimiento de Obligaciones de Transparencia (ICCOT) </v>
      </c>
      <c r="B118" s="294"/>
      <c r="C118" s="294"/>
      <c r="D118" s="294"/>
      <c r="E118" s="294"/>
      <c r="F118" s="294"/>
      <c r="G118" s="295"/>
    </row>
    <row r="119" spans="1:7" ht="32.1" customHeight="1" x14ac:dyDescent="0.25">
      <c r="A119" s="7" t="s">
        <v>103</v>
      </c>
      <c r="B119" s="173" t="s">
        <v>52</v>
      </c>
      <c r="C119" s="174"/>
      <c r="D119" s="174"/>
      <c r="E119" s="174"/>
      <c r="F119" s="174"/>
      <c r="G119" s="175"/>
    </row>
    <row r="120" spans="1:7" ht="32.1" customHeight="1" x14ac:dyDescent="0.25">
      <c r="A120" s="7" t="s">
        <v>102</v>
      </c>
      <c r="B120" s="188" t="s">
        <v>52</v>
      </c>
      <c r="C120" s="189"/>
      <c r="D120" s="189"/>
      <c r="E120" s="189"/>
      <c r="F120" s="189"/>
      <c r="G120" s="190"/>
    </row>
    <row r="121" spans="1:7" ht="32.1" customHeight="1" x14ac:dyDescent="0.25">
      <c r="A121" s="293" t="str">
        <f>(A40)</f>
        <v>Indicador Compuesto del Cumplimiento de Obligaciones de Transparencia (ICCOT), respecto de los sujetos obligados correspondientes</v>
      </c>
      <c r="B121" s="294"/>
      <c r="C121" s="294"/>
      <c r="D121" s="294"/>
      <c r="E121" s="294"/>
      <c r="F121" s="294"/>
      <c r="G121" s="295"/>
    </row>
    <row r="122" spans="1:7" ht="32.1" customHeight="1" x14ac:dyDescent="0.25">
      <c r="A122" s="7" t="s">
        <v>103</v>
      </c>
      <c r="B122" s="173" t="s">
        <v>52</v>
      </c>
      <c r="C122" s="174"/>
      <c r="D122" s="174"/>
      <c r="E122" s="174"/>
      <c r="F122" s="174"/>
      <c r="G122" s="175"/>
    </row>
    <row r="123" spans="1:7" ht="32.1" customHeight="1" x14ac:dyDescent="0.25">
      <c r="A123" s="7" t="s">
        <v>102</v>
      </c>
      <c r="B123" s="188" t="s">
        <v>52</v>
      </c>
      <c r="C123" s="189"/>
      <c r="D123" s="189"/>
      <c r="E123" s="189"/>
      <c r="F123" s="189"/>
      <c r="G123" s="190"/>
    </row>
    <row r="124" spans="1:7" ht="32.1" customHeight="1" x14ac:dyDescent="0.25">
      <c r="A124" s="293"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24" s="294"/>
      <c r="C124" s="294"/>
      <c r="D124" s="294"/>
      <c r="E124" s="294"/>
      <c r="F124" s="294"/>
      <c r="G124" s="295"/>
    </row>
    <row r="125" spans="1:7" ht="32.1" customHeight="1" x14ac:dyDescent="0.25">
      <c r="A125" s="7" t="s">
        <v>103</v>
      </c>
      <c r="B125" s="173" t="s">
        <v>52</v>
      </c>
      <c r="C125" s="174"/>
      <c r="D125" s="174"/>
      <c r="E125" s="174"/>
      <c r="F125" s="174"/>
      <c r="G125" s="175"/>
    </row>
    <row r="126" spans="1:7" ht="32.1" customHeight="1" x14ac:dyDescent="0.25">
      <c r="A126" s="7" t="s">
        <v>102</v>
      </c>
      <c r="B126" s="188" t="s">
        <v>52</v>
      </c>
      <c r="C126" s="189"/>
      <c r="D126" s="189"/>
      <c r="E126" s="189"/>
      <c r="F126" s="189"/>
      <c r="G126" s="190"/>
    </row>
    <row r="127" spans="1:7" ht="32.1" customHeight="1" x14ac:dyDescent="0.25">
      <c r="A127" s="293" t="str">
        <f>(A54)</f>
        <v>Promedio de cumplimiento de los atributos de las respuestas a las solicitudes de acceso a la información proporcionadas por los sujetos obligados correspondientes</v>
      </c>
      <c r="B127" s="294"/>
      <c r="C127" s="294"/>
      <c r="D127" s="294"/>
      <c r="E127" s="294"/>
      <c r="F127" s="294"/>
      <c r="G127" s="295"/>
    </row>
    <row r="128" spans="1:7" ht="32.1" customHeight="1" x14ac:dyDescent="0.25">
      <c r="A128" s="7" t="s">
        <v>103</v>
      </c>
      <c r="B128" s="173" t="s">
        <v>52</v>
      </c>
      <c r="C128" s="174"/>
      <c r="D128" s="174"/>
      <c r="E128" s="174"/>
      <c r="F128" s="174"/>
      <c r="G128" s="175"/>
    </row>
    <row r="129" spans="1:7" ht="32.1" customHeight="1" x14ac:dyDescent="0.25">
      <c r="A129" s="7" t="s">
        <v>102</v>
      </c>
      <c r="B129" s="188" t="s">
        <v>52</v>
      </c>
      <c r="C129" s="189"/>
      <c r="D129" s="189"/>
      <c r="E129" s="189"/>
      <c r="F129" s="189"/>
      <c r="G129" s="190"/>
    </row>
    <row r="130" spans="1:7" ht="32.1" customHeight="1" x14ac:dyDescent="0.25">
      <c r="A130" s="293" t="str">
        <f>(A60)</f>
        <v>Cobertura de acompañamiento a  los sujetos obligados correspondientes</v>
      </c>
      <c r="B130" s="294"/>
      <c r="C130" s="294"/>
      <c r="D130" s="294"/>
      <c r="E130" s="294"/>
      <c r="F130" s="294"/>
      <c r="G130" s="295"/>
    </row>
    <row r="131" spans="1:7" ht="32.1" customHeight="1" x14ac:dyDescent="0.25">
      <c r="A131" s="7" t="s">
        <v>103</v>
      </c>
      <c r="B131" s="173" t="s">
        <v>1269</v>
      </c>
      <c r="C131" s="174"/>
      <c r="D131" s="174"/>
      <c r="E131" s="174"/>
      <c r="F131" s="174"/>
      <c r="G131" s="175"/>
    </row>
    <row r="132" spans="1:7" ht="32.1" customHeight="1" x14ac:dyDescent="0.25">
      <c r="A132" s="7" t="s">
        <v>102</v>
      </c>
      <c r="B132" s="188" t="s">
        <v>86</v>
      </c>
      <c r="C132" s="189"/>
      <c r="D132" s="189"/>
      <c r="E132" s="189"/>
      <c r="F132" s="189"/>
      <c r="G132" s="190"/>
    </row>
    <row r="133" spans="1:7" ht="32.1" customHeight="1" x14ac:dyDescent="0.25">
      <c r="A133" s="293"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33" s="294"/>
      <c r="C133" s="294"/>
      <c r="D133" s="294"/>
      <c r="E133" s="294"/>
      <c r="F133" s="294"/>
      <c r="G133" s="295"/>
    </row>
    <row r="134" spans="1:7" ht="32.1" customHeight="1" x14ac:dyDescent="0.25">
      <c r="A134" s="7" t="s">
        <v>103</v>
      </c>
      <c r="B134" s="173" t="s">
        <v>52</v>
      </c>
      <c r="C134" s="174"/>
      <c r="D134" s="174"/>
      <c r="E134" s="174"/>
      <c r="F134" s="174"/>
      <c r="G134" s="175"/>
    </row>
    <row r="135" spans="1:7" ht="32.1" customHeight="1" x14ac:dyDescent="0.25">
      <c r="A135" s="7" t="s">
        <v>102</v>
      </c>
      <c r="B135" s="188" t="s">
        <v>52</v>
      </c>
      <c r="C135" s="189"/>
      <c r="D135" s="189"/>
      <c r="E135" s="189"/>
      <c r="F135" s="189"/>
      <c r="G135" s="190"/>
    </row>
    <row r="136" spans="1:7" ht="32.1" customHeight="1" x14ac:dyDescent="0.25">
      <c r="A136" s="296" t="str">
        <f>(A74)</f>
        <v>Porcentaje de acciones de verificación sobre los atributos de las respuestas a solicitudes de acceso a la información de los sujetos obligados correspondientes</v>
      </c>
      <c r="B136" s="297"/>
      <c r="C136" s="297"/>
      <c r="D136" s="297"/>
      <c r="E136" s="297"/>
      <c r="F136" s="297"/>
      <c r="G136" s="298"/>
    </row>
    <row r="137" spans="1:7" ht="32.1" customHeight="1" x14ac:dyDescent="0.25">
      <c r="A137" s="7" t="s">
        <v>103</v>
      </c>
      <c r="B137" s="173" t="s">
        <v>52</v>
      </c>
      <c r="C137" s="174"/>
      <c r="D137" s="174"/>
      <c r="E137" s="174"/>
      <c r="F137" s="174"/>
      <c r="G137" s="175"/>
    </row>
    <row r="138" spans="1:7" ht="32.1" customHeight="1" x14ac:dyDescent="0.25">
      <c r="A138" s="7" t="s">
        <v>102</v>
      </c>
      <c r="B138" s="188" t="s">
        <v>52</v>
      </c>
      <c r="C138" s="189"/>
      <c r="D138" s="189"/>
      <c r="E138" s="189"/>
      <c r="F138" s="189"/>
      <c r="G138" s="190"/>
    </row>
    <row r="139" spans="1:7" ht="32.1" customHeight="1" x14ac:dyDescent="0.25">
      <c r="A139" s="293"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39" s="294"/>
      <c r="C139" s="294"/>
      <c r="D139" s="294"/>
      <c r="E139" s="294"/>
      <c r="F139" s="294"/>
      <c r="G139" s="295"/>
    </row>
    <row r="140" spans="1:7" ht="66.75" customHeight="1" x14ac:dyDescent="0.25">
      <c r="A140" s="7" t="s">
        <v>103</v>
      </c>
      <c r="B140" s="270" t="s">
        <v>1211</v>
      </c>
      <c r="C140" s="271"/>
      <c r="D140" s="271"/>
      <c r="E140" s="271"/>
      <c r="F140" s="271"/>
      <c r="G140" s="272"/>
    </row>
    <row r="141" spans="1:7" ht="32.1" customHeight="1" x14ac:dyDescent="0.25">
      <c r="A141" s="7" t="s">
        <v>102</v>
      </c>
      <c r="B141" s="188"/>
      <c r="C141" s="189"/>
      <c r="D141" s="189"/>
      <c r="E141" s="189"/>
      <c r="F141" s="189"/>
      <c r="G141" s="190"/>
    </row>
    <row r="142" spans="1:7" ht="32.1" customHeight="1" x14ac:dyDescent="0.25">
      <c r="A142" s="255" t="str">
        <f>(A86)</f>
        <v xml:space="preserve">Porcentaje de denuncias sustanciadas por incumplimiento a obligaciones de transparencia  </v>
      </c>
      <c r="B142" s="256"/>
      <c r="C142" s="256"/>
      <c r="D142" s="256"/>
      <c r="E142" s="256"/>
      <c r="F142" s="256"/>
      <c r="G142" s="257"/>
    </row>
    <row r="143" spans="1:7" ht="48" customHeight="1" x14ac:dyDescent="0.25">
      <c r="A143" s="7" t="s">
        <v>103</v>
      </c>
      <c r="B143" s="270" t="s">
        <v>1270</v>
      </c>
      <c r="C143" s="271"/>
      <c r="D143" s="271"/>
      <c r="E143" s="271"/>
      <c r="F143" s="271"/>
      <c r="G143" s="272"/>
    </row>
    <row r="144" spans="1:7" ht="32.1" customHeight="1" x14ac:dyDescent="0.25">
      <c r="A144" s="7" t="s">
        <v>102</v>
      </c>
      <c r="B144" s="188"/>
      <c r="C144" s="189"/>
      <c r="D144" s="189"/>
      <c r="E144" s="189"/>
      <c r="F144" s="189"/>
      <c r="G144" s="190"/>
    </row>
    <row r="145" spans="1:7" ht="32.1" customHeight="1" x14ac:dyDescent="0.25">
      <c r="A145" s="255" t="str">
        <f>(A92)</f>
        <v>Porcentaje de dictámenes para la modificación del padrón de sujetos obligados realizados</v>
      </c>
      <c r="B145" s="256"/>
      <c r="C145" s="256"/>
      <c r="D145" s="256"/>
      <c r="E145" s="256"/>
      <c r="F145" s="256"/>
      <c r="G145" s="257"/>
    </row>
    <row r="146" spans="1:7" ht="32.1" customHeight="1" x14ac:dyDescent="0.25">
      <c r="A146" s="7" t="s">
        <v>103</v>
      </c>
      <c r="B146" s="270" t="s">
        <v>1271</v>
      </c>
      <c r="C146" s="271"/>
      <c r="D146" s="271"/>
      <c r="E146" s="271"/>
      <c r="F146" s="271"/>
      <c r="G146" s="272"/>
    </row>
    <row r="147" spans="1:7" ht="32.1" customHeight="1" x14ac:dyDescent="0.25">
      <c r="A147" s="7" t="s">
        <v>102</v>
      </c>
      <c r="B147" s="188"/>
      <c r="C147" s="189"/>
      <c r="D147" s="189"/>
      <c r="E147" s="189"/>
      <c r="F147" s="189"/>
      <c r="G147" s="190"/>
    </row>
    <row r="148" spans="1:7" ht="32.1" customHeight="1" x14ac:dyDescent="0.25">
      <c r="A148" s="255" t="str">
        <f>(A98)</f>
        <v>Porcentaje de atención a consultas técnicas y normativas</v>
      </c>
      <c r="B148" s="256"/>
      <c r="C148" s="256"/>
      <c r="D148" s="256"/>
      <c r="E148" s="256"/>
      <c r="F148" s="256"/>
      <c r="G148" s="257"/>
    </row>
    <row r="149" spans="1:7" ht="32.1" customHeight="1" x14ac:dyDescent="0.25">
      <c r="A149" s="7" t="s">
        <v>103</v>
      </c>
      <c r="B149" s="270" t="s">
        <v>1272</v>
      </c>
      <c r="C149" s="271"/>
      <c r="D149" s="271"/>
      <c r="E149" s="271"/>
      <c r="F149" s="271"/>
      <c r="G149" s="272"/>
    </row>
    <row r="150" spans="1:7" ht="32.1" customHeight="1" x14ac:dyDescent="0.25">
      <c r="A150" s="7" t="s">
        <v>102</v>
      </c>
      <c r="B150" s="188"/>
      <c r="C150" s="189"/>
      <c r="D150" s="189"/>
      <c r="E150" s="189"/>
      <c r="F150" s="189"/>
      <c r="G150" s="190"/>
    </row>
    <row r="151" spans="1:7" ht="32.1" customHeight="1" x14ac:dyDescent="0.25">
      <c r="A151" s="255" t="str">
        <f>(A104)</f>
        <v>Porcentaje de actividades realizadas en materia del Programa de Gobierno Abierto y Tranparencia Proactiva y el Programa Específico de Políticas de Acceso</v>
      </c>
      <c r="B151" s="256"/>
      <c r="C151" s="256"/>
      <c r="D151" s="256"/>
      <c r="E151" s="256"/>
      <c r="F151" s="256"/>
      <c r="G151" s="257"/>
    </row>
    <row r="152" spans="1:7" ht="32.1" customHeight="1" x14ac:dyDescent="0.25">
      <c r="A152" s="7" t="s">
        <v>103</v>
      </c>
      <c r="B152" s="173" t="s">
        <v>52</v>
      </c>
      <c r="C152" s="174"/>
      <c r="D152" s="174"/>
      <c r="E152" s="174"/>
      <c r="F152" s="174"/>
      <c r="G152" s="175"/>
    </row>
    <row r="153" spans="1:7" ht="32.1" customHeight="1" x14ac:dyDescent="0.25">
      <c r="A153" s="7" t="s">
        <v>102</v>
      </c>
      <c r="B153" s="188" t="s">
        <v>52</v>
      </c>
      <c r="C153" s="189"/>
      <c r="D153" s="189"/>
      <c r="E153" s="189"/>
      <c r="F153" s="189"/>
      <c r="G153" s="190"/>
    </row>
    <row r="154" spans="1:7" ht="32.1" customHeight="1" x14ac:dyDescent="0.25">
      <c r="A154" s="255" t="str">
        <f>(A110)</f>
        <v>Porcentaje de actividades especificas para promover la cultura de transparencia realizadas con los sujetos obligados correspondientes</v>
      </c>
      <c r="B154" s="256"/>
      <c r="C154" s="256"/>
      <c r="D154" s="256"/>
      <c r="E154" s="256"/>
      <c r="F154" s="256"/>
      <c r="G154" s="257"/>
    </row>
    <row r="155" spans="1:7" ht="84.75" customHeight="1" x14ac:dyDescent="0.25">
      <c r="A155" s="155" t="s">
        <v>103</v>
      </c>
      <c r="B155" s="299" t="s">
        <v>1273</v>
      </c>
      <c r="C155" s="300"/>
      <c r="D155" s="300"/>
      <c r="E155" s="300"/>
      <c r="F155" s="300"/>
      <c r="G155" s="301"/>
    </row>
    <row r="156" spans="1:7" ht="32.1" customHeight="1" x14ac:dyDescent="0.25">
      <c r="A156" s="7" t="s">
        <v>102</v>
      </c>
      <c r="B156" s="188"/>
      <c r="C156" s="189"/>
      <c r="D156" s="189"/>
      <c r="E156" s="189"/>
      <c r="F156" s="189"/>
      <c r="G156" s="190"/>
    </row>
    <row r="157" spans="1:7" ht="32.1" customHeight="1" x14ac:dyDescent="0.25">
      <c r="A157" s="255" t="str">
        <f>(A116)</f>
        <v>Porcentaje de asesorías especializadas impartidas</v>
      </c>
      <c r="B157" s="256"/>
      <c r="C157" s="256"/>
      <c r="D157" s="256"/>
      <c r="E157" s="256"/>
      <c r="F157" s="256"/>
      <c r="G157" s="257"/>
    </row>
    <row r="158" spans="1:7" ht="32.1" customHeight="1" x14ac:dyDescent="0.25">
      <c r="A158" s="7" t="s">
        <v>103</v>
      </c>
      <c r="B158" s="299" t="s">
        <v>1212</v>
      </c>
      <c r="C158" s="300"/>
      <c r="D158" s="300"/>
      <c r="E158" s="300"/>
      <c r="F158" s="300"/>
      <c r="G158" s="301"/>
    </row>
    <row r="159" spans="1:7" ht="32.1" customHeight="1" x14ac:dyDescent="0.25">
      <c r="A159" s="7" t="s">
        <v>102</v>
      </c>
      <c r="B159" s="188" t="s">
        <v>86</v>
      </c>
      <c r="C159" s="189"/>
      <c r="D159" s="189"/>
      <c r="E159" s="189"/>
      <c r="F159" s="189"/>
      <c r="G159" s="190"/>
    </row>
    <row r="160" spans="1:7" ht="32.1" customHeight="1" x14ac:dyDescent="0.25">
      <c r="A160" s="261"/>
      <c r="B160" s="261"/>
      <c r="C160" s="261"/>
      <c r="D160" s="261"/>
      <c r="E160" s="261"/>
      <c r="F160" s="261"/>
      <c r="G160" s="261"/>
    </row>
    <row r="161" spans="1:7" ht="32.1" customHeight="1" x14ac:dyDescent="0.25">
      <c r="A161" s="235" t="s">
        <v>35</v>
      </c>
      <c r="B161" s="236"/>
      <c r="C161" s="236"/>
      <c r="D161" s="236"/>
      <c r="E161" s="236"/>
      <c r="F161" s="236"/>
      <c r="G161" s="237"/>
    </row>
    <row r="162" spans="1:7" ht="32.1" customHeight="1" x14ac:dyDescent="0.25">
      <c r="A162" s="255" t="str">
        <f>A32</f>
        <v xml:space="preserve">Indicador Compuesto del Cumplimiento de Obligaciones de Transparencia (ICCOT) </v>
      </c>
      <c r="B162" s="256"/>
      <c r="C162" s="256"/>
      <c r="D162" s="256"/>
      <c r="E162" s="256"/>
      <c r="F162" s="256"/>
      <c r="G162" s="257"/>
    </row>
    <row r="163" spans="1:7" ht="32.1" customHeight="1" x14ac:dyDescent="0.25">
      <c r="A163" s="27" t="s">
        <v>30</v>
      </c>
      <c r="B163" s="273"/>
      <c r="C163" s="273"/>
      <c r="D163" s="273"/>
      <c r="E163" s="273"/>
      <c r="F163" s="273"/>
      <c r="G163" s="273"/>
    </row>
    <row r="164" spans="1:7" ht="32.1" customHeight="1" x14ac:dyDescent="0.25">
      <c r="A164" s="27" t="s">
        <v>31</v>
      </c>
      <c r="B164" s="273"/>
      <c r="C164" s="273"/>
      <c r="D164" s="273"/>
      <c r="E164" s="273"/>
      <c r="F164" s="273"/>
      <c r="G164" s="273"/>
    </row>
    <row r="165" spans="1:7" ht="32.1" customHeight="1" x14ac:dyDescent="0.25">
      <c r="A165" s="27" t="s">
        <v>32</v>
      </c>
      <c r="B165" s="268"/>
      <c r="C165" s="268"/>
      <c r="D165" s="268"/>
      <c r="E165" s="268"/>
      <c r="F165" s="268"/>
      <c r="G165" s="268"/>
    </row>
    <row r="166" spans="1:7" ht="32.1" customHeight="1" x14ac:dyDescent="0.25">
      <c r="A166" s="255" t="str">
        <f>A40</f>
        <v>Indicador Compuesto del Cumplimiento de Obligaciones de Transparencia (ICCOT), respecto de los sujetos obligados correspondientes</v>
      </c>
      <c r="B166" s="256"/>
      <c r="C166" s="256"/>
      <c r="D166" s="256"/>
      <c r="E166" s="256"/>
      <c r="F166" s="256"/>
      <c r="G166" s="257"/>
    </row>
    <row r="167" spans="1:7" ht="32.1" customHeight="1" x14ac:dyDescent="0.25">
      <c r="A167" s="27" t="s">
        <v>30</v>
      </c>
      <c r="B167" s="273"/>
      <c r="C167" s="273"/>
      <c r="D167" s="273"/>
      <c r="E167" s="273"/>
      <c r="F167" s="273"/>
      <c r="G167" s="273"/>
    </row>
    <row r="168" spans="1:7" ht="32.1" customHeight="1" x14ac:dyDescent="0.25">
      <c r="A168" s="27" t="s">
        <v>31</v>
      </c>
      <c r="B168" s="273"/>
      <c r="C168" s="273"/>
      <c r="D168" s="273"/>
      <c r="E168" s="273"/>
      <c r="F168" s="273"/>
      <c r="G168" s="273"/>
    </row>
    <row r="169" spans="1:7" ht="32.1" customHeight="1" x14ac:dyDescent="0.25">
      <c r="A169" s="27" t="s">
        <v>32</v>
      </c>
      <c r="B169" s="268"/>
      <c r="C169" s="268"/>
      <c r="D169" s="268"/>
      <c r="E169" s="268"/>
      <c r="F169" s="268"/>
      <c r="G169" s="268"/>
    </row>
    <row r="170" spans="1:7" ht="32.1" customHeight="1" x14ac:dyDescent="0.25">
      <c r="A170" s="255"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0" s="256"/>
      <c r="C170" s="256"/>
      <c r="D170" s="256"/>
      <c r="E170" s="256"/>
      <c r="F170" s="256"/>
      <c r="G170" s="257"/>
    </row>
    <row r="171" spans="1:7" ht="32.1" customHeight="1" x14ac:dyDescent="0.25">
      <c r="A171" s="27" t="s">
        <v>30</v>
      </c>
      <c r="B171" s="273"/>
      <c r="C171" s="273"/>
      <c r="D171" s="273"/>
      <c r="E171" s="273"/>
      <c r="F171" s="273"/>
      <c r="G171" s="273"/>
    </row>
    <row r="172" spans="1:7" ht="32.1" customHeight="1" x14ac:dyDescent="0.25">
      <c r="A172" s="27" t="s">
        <v>31</v>
      </c>
      <c r="B172" s="273"/>
      <c r="C172" s="273"/>
      <c r="D172" s="273"/>
      <c r="E172" s="273"/>
      <c r="F172" s="273"/>
      <c r="G172" s="273"/>
    </row>
    <row r="173" spans="1:7" ht="32.1" customHeight="1" x14ac:dyDescent="0.25">
      <c r="A173" s="27" t="s">
        <v>32</v>
      </c>
      <c r="B173" s="268"/>
      <c r="C173" s="268"/>
      <c r="D173" s="268"/>
      <c r="E173" s="268"/>
      <c r="F173" s="268"/>
      <c r="G173" s="268"/>
    </row>
    <row r="174" spans="1:7" ht="32.1" customHeight="1" x14ac:dyDescent="0.25">
      <c r="A174" s="255" t="str">
        <f>A54</f>
        <v>Promedio de cumplimiento de los atributos de las respuestas a las solicitudes de acceso a la información proporcionadas por los sujetos obligados correspondientes</v>
      </c>
      <c r="B174" s="256"/>
      <c r="C174" s="256"/>
      <c r="D174" s="256"/>
      <c r="E174" s="256"/>
      <c r="F174" s="256"/>
      <c r="G174" s="257"/>
    </row>
    <row r="175" spans="1:7" ht="32.1" customHeight="1" x14ac:dyDescent="0.25">
      <c r="A175" s="27" t="s">
        <v>30</v>
      </c>
      <c r="B175" s="273"/>
      <c r="C175" s="273"/>
      <c r="D175" s="273"/>
      <c r="E175" s="273"/>
      <c r="F175" s="273"/>
      <c r="G175" s="273"/>
    </row>
    <row r="176" spans="1:7" ht="32.1" customHeight="1" x14ac:dyDescent="0.25">
      <c r="A176" s="27" t="s">
        <v>31</v>
      </c>
      <c r="B176" s="273"/>
      <c r="C176" s="273"/>
      <c r="D176" s="273"/>
      <c r="E176" s="273"/>
      <c r="F176" s="273"/>
      <c r="G176" s="273"/>
    </row>
    <row r="177" spans="1:7" ht="32.1" customHeight="1" x14ac:dyDescent="0.25">
      <c r="A177" s="27" t="s">
        <v>32</v>
      </c>
      <c r="B177" s="268"/>
      <c r="C177" s="268"/>
      <c r="D177" s="268"/>
      <c r="E177" s="268"/>
      <c r="F177" s="268"/>
      <c r="G177" s="268"/>
    </row>
    <row r="178" spans="1:7" ht="32.1" customHeight="1" x14ac:dyDescent="0.25">
      <c r="A178" s="255" t="str">
        <f>A60</f>
        <v>Cobertura de acompañamiento a  los sujetos obligados correspondientes</v>
      </c>
      <c r="B178" s="256"/>
      <c r="C178" s="256"/>
      <c r="D178" s="256"/>
      <c r="E178" s="256"/>
      <c r="F178" s="256"/>
      <c r="G178" s="257"/>
    </row>
    <row r="179" spans="1:7" ht="32.1" customHeight="1" x14ac:dyDescent="0.25">
      <c r="A179" s="27" t="s">
        <v>30</v>
      </c>
      <c r="B179" s="273"/>
      <c r="C179" s="273"/>
      <c r="D179" s="273"/>
      <c r="E179" s="273"/>
      <c r="F179" s="273"/>
      <c r="G179" s="273"/>
    </row>
    <row r="180" spans="1:7" ht="32.1" customHeight="1" x14ac:dyDescent="0.25">
      <c r="A180" s="27" t="s">
        <v>31</v>
      </c>
      <c r="B180" s="273"/>
      <c r="C180" s="273"/>
      <c r="D180" s="273"/>
      <c r="E180" s="273"/>
      <c r="F180" s="273"/>
      <c r="G180" s="273"/>
    </row>
    <row r="181" spans="1:7" ht="32.1" customHeight="1" x14ac:dyDescent="0.25">
      <c r="A181" s="27" t="s">
        <v>32</v>
      </c>
      <c r="B181" s="268"/>
      <c r="C181" s="268"/>
      <c r="D181" s="268"/>
      <c r="E181" s="268"/>
      <c r="F181" s="268"/>
      <c r="G181" s="268"/>
    </row>
    <row r="182" spans="1:7" ht="32.1" customHeight="1" x14ac:dyDescent="0.25">
      <c r="A182" s="255"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82" s="256"/>
      <c r="C182" s="256"/>
      <c r="D182" s="256"/>
      <c r="E182" s="256"/>
      <c r="F182" s="256"/>
      <c r="G182" s="257"/>
    </row>
    <row r="183" spans="1:7" ht="32.1" customHeight="1" x14ac:dyDescent="0.25">
      <c r="A183" s="27" t="s">
        <v>30</v>
      </c>
      <c r="B183" s="273"/>
      <c r="C183" s="273"/>
      <c r="D183" s="273"/>
      <c r="E183" s="273"/>
      <c r="F183" s="273"/>
      <c r="G183" s="273"/>
    </row>
    <row r="184" spans="1:7" ht="32.1" customHeight="1" x14ac:dyDescent="0.25">
      <c r="A184" s="27" t="s">
        <v>31</v>
      </c>
      <c r="B184" s="273"/>
      <c r="C184" s="273"/>
      <c r="D184" s="273"/>
      <c r="E184" s="273"/>
      <c r="F184" s="273"/>
      <c r="G184" s="273"/>
    </row>
    <row r="185" spans="1:7" ht="32.1" customHeight="1" x14ac:dyDescent="0.25">
      <c r="A185" s="27" t="s">
        <v>32</v>
      </c>
      <c r="B185" s="268"/>
      <c r="C185" s="268"/>
      <c r="D185" s="268"/>
      <c r="E185" s="268"/>
      <c r="F185" s="268"/>
      <c r="G185" s="268"/>
    </row>
    <row r="186" spans="1:7" ht="32.1" customHeight="1" x14ac:dyDescent="0.25">
      <c r="A186" s="255" t="str">
        <f>A74</f>
        <v>Porcentaje de acciones de verificación sobre los atributos de las respuestas a solicitudes de acceso a la información de los sujetos obligados correspondientes</v>
      </c>
      <c r="B186" s="256"/>
      <c r="C186" s="256"/>
      <c r="D186" s="256"/>
      <c r="E186" s="256"/>
      <c r="F186" s="256"/>
      <c r="G186" s="257"/>
    </row>
    <row r="187" spans="1:7" ht="32.1" customHeight="1" x14ac:dyDescent="0.25">
      <c r="A187" s="27" t="s">
        <v>30</v>
      </c>
      <c r="B187" s="273"/>
      <c r="C187" s="273"/>
      <c r="D187" s="273"/>
      <c r="E187" s="273"/>
      <c r="F187" s="273"/>
      <c r="G187" s="273"/>
    </row>
    <row r="188" spans="1:7" ht="32.1" customHeight="1" x14ac:dyDescent="0.25">
      <c r="A188" s="27" t="s">
        <v>31</v>
      </c>
      <c r="B188" s="273"/>
      <c r="C188" s="273"/>
      <c r="D188" s="273"/>
      <c r="E188" s="273"/>
      <c r="F188" s="273"/>
      <c r="G188" s="273"/>
    </row>
    <row r="189" spans="1:7" ht="32.1" customHeight="1" x14ac:dyDescent="0.25">
      <c r="A189" s="27" t="s">
        <v>32</v>
      </c>
      <c r="B189" s="268"/>
      <c r="C189" s="268"/>
      <c r="D189" s="268"/>
      <c r="E189" s="268"/>
      <c r="F189" s="268"/>
      <c r="G189" s="268"/>
    </row>
    <row r="190" spans="1:7" ht="32.1" customHeight="1" x14ac:dyDescent="0.25">
      <c r="A190" s="255"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90" s="256"/>
      <c r="C190" s="256"/>
      <c r="D190" s="256"/>
      <c r="E190" s="256"/>
      <c r="F190" s="256"/>
      <c r="G190" s="257"/>
    </row>
    <row r="191" spans="1:7" ht="32.1" customHeight="1" x14ac:dyDescent="0.25">
      <c r="A191" s="27" t="s">
        <v>30</v>
      </c>
      <c r="B191" s="273"/>
      <c r="C191" s="273"/>
      <c r="D191" s="273"/>
      <c r="E191" s="273"/>
      <c r="F191" s="273"/>
      <c r="G191" s="273"/>
    </row>
    <row r="192" spans="1:7" ht="32.1" customHeight="1" x14ac:dyDescent="0.25">
      <c r="A192" s="27" t="s">
        <v>31</v>
      </c>
      <c r="B192" s="273"/>
      <c r="C192" s="273"/>
      <c r="D192" s="273"/>
      <c r="E192" s="273"/>
      <c r="F192" s="273"/>
      <c r="G192" s="273"/>
    </row>
    <row r="193" spans="1:7" ht="32.1" customHeight="1" x14ac:dyDescent="0.25">
      <c r="A193" s="27" t="s">
        <v>32</v>
      </c>
      <c r="B193" s="268"/>
      <c r="C193" s="268"/>
      <c r="D193" s="268"/>
      <c r="E193" s="268"/>
      <c r="F193" s="268"/>
      <c r="G193" s="268"/>
    </row>
    <row r="194" spans="1:7" ht="32.1" customHeight="1" x14ac:dyDescent="0.25">
      <c r="A194" s="255" t="str">
        <f>A86</f>
        <v xml:space="preserve">Porcentaje de denuncias sustanciadas por incumplimiento a obligaciones de transparencia  </v>
      </c>
      <c r="B194" s="256"/>
      <c r="C194" s="256"/>
      <c r="D194" s="256"/>
      <c r="E194" s="256"/>
      <c r="F194" s="256"/>
      <c r="G194" s="257"/>
    </row>
    <row r="195" spans="1:7" ht="32.1" customHeight="1" x14ac:dyDescent="0.25">
      <c r="A195" s="27" t="s">
        <v>30</v>
      </c>
      <c r="B195" s="273"/>
      <c r="C195" s="273"/>
      <c r="D195" s="273"/>
      <c r="E195" s="273"/>
      <c r="F195" s="273"/>
      <c r="G195" s="273"/>
    </row>
    <row r="196" spans="1:7" ht="32.1" customHeight="1" x14ac:dyDescent="0.25">
      <c r="A196" s="27" t="s">
        <v>31</v>
      </c>
      <c r="B196" s="273"/>
      <c r="C196" s="273"/>
      <c r="D196" s="273"/>
      <c r="E196" s="273"/>
      <c r="F196" s="273"/>
      <c r="G196" s="273"/>
    </row>
    <row r="197" spans="1:7" ht="32.1" customHeight="1" x14ac:dyDescent="0.25">
      <c r="A197" s="27" t="s">
        <v>32</v>
      </c>
      <c r="B197" s="268"/>
      <c r="C197" s="268"/>
      <c r="D197" s="268"/>
      <c r="E197" s="268"/>
      <c r="F197" s="268"/>
      <c r="G197" s="268"/>
    </row>
    <row r="198" spans="1:7" ht="32.1" customHeight="1" x14ac:dyDescent="0.25">
      <c r="A198" s="255" t="str">
        <f>A92</f>
        <v>Porcentaje de dictámenes para la modificación del padrón de sujetos obligados realizados</v>
      </c>
      <c r="B198" s="256"/>
      <c r="C198" s="256"/>
      <c r="D198" s="256"/>
      <c r="E198" s="256"/>
      <c r="F198" s="256"/>
      <c r="G198" s="257"/>
    </row>
    <row r="199" spans="1:7" ht="32.1" customHeight="1" x14ac:dyDescent="0.25">
      <c r="A199" s="27" t="s">
        <v>30</v>
      </c>
      <c r="B199" s="273"/>
      <c r="C199" s="273"/>
      <c r="D199" s="273"/>
      <c r="E199" s="273"/>
      <c r="F199" s="273"/>
      <c r="G199" s="273"/>
    </row>
    <row r="200" spans="1:7" ht="32.1" customHeight="1" x14ac:dyDescent="0.25">
      <c r="A200" s="27" t="s">
        <v>31</v>
      </c>
      <c r="B200" s="273"/>
      <c r="C200" s="273"/>
      <c r="D200" s="273"/>
      <c r="E200" s="273"/>
      <c r="F200" s="273"/>
      <c r="G200" s="273"/>
    </row>
    <row r="201" spans="1:7" ht="32.1" customHeight="1" x14ac:dyDescent="0.25">
      <c r="A201" s="27" t="s">
        <v>32</v>
      </c>
      <c r="B201" s="268"/>
      <c r="C201" s="268"/>
      <c r="D201" s="268"/>
      <c r="E201" s="268"/>
      <c r="F201" s="268"/>
      <c r="G201" s="268"/>
    </row>
    <row r="202" spans="1:7" ht="32.1" customHeight="1" x14ac:dyDescent="0.25">
      <c r="A202" s="255" t="str">
        <f>A98</f>
        <v>Porcentaje de atención a consultas técnicas y normativas</v>
      </c>
      <c r="B202" s="256"/>
      <c r="C202" s="256"/>
      <c r="D202" s="256"/>
      <c r="E202" s="256"/>
      <c r="F202" s="256"/>
      <c r="G202" s="257"/>
    </row>
    <row r="203" spans="1:7" ht="32.1" customHeight="1" x14ac:dyDescent="0.25">
      <c r="A203" s="27" t="s">
        <v>30</v>
      </c>
      <c r="B203" s="273"/>
      <c r="C203" s="273"/>
      <c r="D203" s="273"/>
      <c r="E203" s="273"/>
      <c r="F203" s="273"/>
      <c r="G203" s="273"/>
    </row>
    <row r="204" spans="1:7" ht="32.1" customHeight="1" x14ac:dyDescent="0.25">
      <c r="A204" s="27" t="s">
        <v>31</v>
      </c>
      <c r="B204" s="273"/>
      <c r="C204" s="273"/>
      <c r="D204" s="273"/>
      <c r="E204" s="273"/>
      <c r="F204" s="273"/>
      <c r="G204" s="273"/>
    </row>
    <row r="205" spans="1:7" ht="32.1" customHeight="1" x14ac:dyDescent="0.25">
      <c r="A205" s="27" t="s">
        <v>32</v>
      </c>
      <c r="B205" s="268"/>
      <c r="C205" s="268"/>
      <c r="D205" s="268"/>
      <c r="E205" s="268"/>
      <c r="F205" s="268"/>
      <c r="G205" s="268"/>
    </row>
    <row r="206" spans="1:7" ht="32.1" customHeight="1" x14ac:dyDescent="0.25">
      <c r="A206" s="255" t="str">
        <f>A104</f>
        <v>Porcentaje de actividades realizadas en materia del Programa de Gobierno Abierto y Tranparencia Proactiva y el Programa Específico de Políticas de Acceso</v>
      </c>
      <c r="B206" s="256"/>
      <c r="C206" s="256"/>
      <c r="D206" s="256"/>
      <c r="E206" s="256"/>
      <c r="F206" s="256"/>
      <c r="G206" s="257"/>
    </row>
    <row r="207" spans="1:7" ht="106.5" customHeight="1" x14ac:dyDescent="0.25">
      <c r="A207" s="27" t="s">
        <v>30</v>
      </c>
      <c r="B207" s="274" t="s">
        <v>1178</v>
      </c>
      <c r="C207" s="274"/>
      <c r="D207" s="274"/>
      <c r="E207" s="274"/>
      <c r="F207" s="274"/>
      <c r="G207" s="274"/>
    </row>
    <row r="208" spans="1:7" ht="32.1" customHeight="1" x14ac:dyDescent="0.25">
      <c r="A208" s="27" t="s">
        <v>31</v>
      </c>
      <c r="B208" s="273" t="s">
        <v>1171</v>
      </c>
      <c r="C208" s="273"/>
      <c r="D208" s="273"/>
      <c r="E208" s="273"/>
      <c r="F208" s="273"/>
      <c r="G208" s="273"/>
    </row>
    <row r="209" spans="1:7" ht="32.1" customHeight="1" x14ac:dyDescent="0.25">
      <c r="A209" s="27" t="s">
        <v>32</v>
      </c>
      <c r="B209" s="268"/>
      <c r="C209" s="268"/>
      <c r="D209" s="268"/>
      <c r="E209" s="268"/>
      <c r="F209" s="268"/>
      <c r="G209" s="268"/>
    </row>
    <row r="210" spans="1:7" ht="32.1" customHeight="1" x14ac:dyDescent="0.25">
      <c r="A210" s="255" t="s">
        <v>533</v>
      </c>
      <c r="B210" s="256"/>
      <c r="C210" s="256"/>
      <c r="D210" s="256"/>
      <c r="E210" s="256"/>
      <c r="F210" s="256"/>
      <c r="G210" s="257"/>
    </row>
    <row r="211" spans="1:7" ht="32.1" customHeight="1" x14ac:dyDescent="0.25">
      <c r="A211" s="27" t="s">
        <v>30</v>
      </c>
      <c r="B211" s="273"/>
      <c r="C211" s="273"/>
      <c r="D211" s="273"/>
      <c r="E211" s="273"/>
      <c r="F211" s="273"/>
      <c r="G211" s="273"/>
    </row>
    <row r="212" spans="1:7" ht="32.1" customHeight="1" x14ac:dyDescent="0.25">
      <c r="A212" s="27" t="s">
        <v>31</v>
      </c>
      <c r="B212" s="273"/>
      <c r="C212" s="273"/>
      <c r="D212" s="273"/>
      <c r="E212" s="273"/>
      <c r="F212" s="273"/>
      <c r="G212" s="273"/>
    </row>
    <row r="213" spans="1:7" ht="32.1" customHeight="1" x14ac:dyDescent="0.25">
      <c r="A213" s="27" t="s">
        <v>32</v>
      </c>
      <c r="B213" s="268"/>
      <c r="C213" s="268"/>
      <c r="D213" s="268"/>
      <c r="E213" s="268"/>
      <c r="F213" s="268"/>
      <c r="G213" s="268"/>
    </row>
    <row r="214" spans="1:7" ht="32.1" customHeight="1" x14ac:dyDescent="0.25">
      <c r="A214" s="255" t="str">
        <f>A110</f>
        <v>Porcentaje de actividades especificas para promover la cultura de transparencia realizadas con los sujetos obligados correspondientes</v>
      </c>
      <c r="B214" s="256"/>
      <c r="C214" s="256"/>
      <c r="D214" s="256"/>
      <c r="E214" s="256"/>
      <c r="F214" s="256"/>
      <c r="G214" s="257"/>
    </row>
    <row r="215" spans="1:7" ht="32.1" customHeight="1" x14ac:dyDescent="0.25">
      <c r="A215" s="27" t="s">
        <v>30</v>
      </c>
      <c r="B215" s="273"/>
      <c r="C215" s="273"/>
      <c r="D215" s="273"/>
      <c r="E215" s="273"/>
      <c r="F215" s="273"/>
      <c r="G215" s="273"/>
    </row>
    <row r="216" spans="1:7" ht="32.1" customHeight="1" x14ac:dyDescent="0.25">
      <c r="A216" s="27" t="s">
        <v>31</v>
      </c>
      <c r="B216" s="273"/>
      <c r="C216" s="273"/>
      <c r="D216" s="273"/>
      <c r="E216" s="273"/>
      <c r="F216" s="273"/>
      <c r="G216" s="273"/>
    </row>
    <row r="217" spans="1:7" ht="32.1" customHeight="1" x14ac:dyDescent="0.25">
      <c r="A217" s="27" t="s">
        <v>32</v>
      </c>
      <c r="B217" s="268"/>
      <c r="C217" s="268"/>
      <c r="D217" s="268"/>
      <c r="E217" s="268"/>
      <c r="F217" s="268"/>
      <c r="G217" s="268"/>
    </row>
    <row r="218" spans="1:7" ht="32.1" customHeight="1" x14ac:dyDescent="0.25">
      <c r="A218" s="255" t="str">
        <f>A116</f>
        <v>Porcentaje de asesorías especializadas impartidas</v>
      </c>
      <c r="B218" s="256"/>
      <c r="C218" s="256"/>
      <c r="D218" s="256"/>
      <c r="E218" s="256"/>
      <c r="F218" s="256"/>
      <c r="G218" s="257"/>
    </row>
    <row r="219" spans="1:7" ht="32.1" customHeight="1" x14ac:dyDescent="0.25">
      <c r="A219" s="27" t="s">
        <v>30</v>
      </c>
      <c r="B219" s="273"/>
      <c r="C219" s="273"/>
      <c r="D219" s="273"/>
      <c r="E219" s="273"/>
      <c r="F219" s="273"/>
      <c r="G219" s="273"/>
    </row>
    <row r="220" spans="1:7" ht="32.1" customHeight="1" x14ac:dyDescent="0.25">
      <c r="A220" s="27" t="s">
        <v>31</v>
      </c>
      <c r="B220" s="273"/>
      <c r="C220" s="273"/>
      <c r="D220" s="273"/>
      <c r="E220" s="273"/>
      <c r="F220" s="273"/>
      <c r="G220" s="273"/>
    </row>
    <row r="221" spans="1:7" ht="32.1" customHeight="1" x14ac:dyDescent="0.25">
      <c r="A221" s="27" t="s">
        <v>32</v>
      </c>
      <c r="B221" s="268"/>
      <c r="C221" s="268"/>
      <c r="D221" s="268"/>
      <c r="E221" s="268"/>
      <c r="F221" s="268"/>
      <c r="G221" s="268"/>
    </row>
    <row r="222" spans="1:7" x14ac:dyDescent="0.25">
      <c r="A222" s="261"/>
      <c r="B222" s="261"/>
      <c r="C222" s="261"/>
      <c r="D222" s="261"/>
      <c r="E222" s="261"/>
      <c r="F222" s="261"/>
      <c r="G222" s="261"/>
    </row>
    <row r="286" spans="1:7" x14ac:dyDescent="0.25">
      <c r="A286" s="117"/>
      <c r="B286" s="117"/>
      <c r="C286" s="117"/>
      <c r="D286" s="117"/>
      <c r="E286" s="117"/>
      <c r="F286" s="117"/>
      <c r="G286" s="119"/>
    </row>
  </sheetData>
  <mergeCells count="22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A157:G157"/>
    <mergeCell ref="B158:G158"/>
    <mergeCell ref="B159:G159"/>
    <mergeCell ref="A160:G160"/>
    <mergeCell ref="A161:G161"/>
    <mergeCell ref="A162:G162"/>
    <mergeCell ref="A154:G154"/>
    <mergeCell ref="B155:G155"/>
    <mergeCell ref="B156:G156"/>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18:G118"/>
    <mergeCell ref="B119:G119"/>
    <mergeCell ref="B120:G120"/>
    <mergeCell ref="A121:G121"/>
    <mergeCell ref="B122:G122"/>
    <mergeCell ref="B123:G123"/>
    <mergeCell ref="A111:A115"/>
    <mergeCell ref="B111:B115"/>
    <mergeCell ref="C111:C115"/>
    <mergeCell ref="D111:D115"/>
    <mergeCell ref="E111:E115"/>
    <mergeCell ref="A117:G117"/>
    <mergeCell ref="A105:A109"/>
    <mergeCell ref="B105:B109"/>
    <mergeCell ref="C105:C109"/>
    <mergeCell ref="D105:D109"/>
    <mergeCell ref="E105:E109"/>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6"/>
  <sheetViews>
    <sheetView showGridLines="0" zoomScale="85" zoomScaleNormal="85" zoomScalePageLayoutView="80" workbookViewId="0">
      <selection activeCell="A229" sqref="A229"/>
    </sheetView>
  </sheetViews>
  <sheetFormatPr baseColWidth="10" defaultColWidth="10.85546875" defaultRowHeight="15.75" x14ac:dyDescent="0.25"/>
  <cols>
    <col min="1" max="1" width="45.7109375" style="52" customWidth="1"/>
    <col min="2" max="3" width="39.7109375" style="52" customWidth="1"/>
    <col min="4" max="4" width="20.7109375" style="52" customWidth="1"/>
    <col min="5" max="6" width="30.7109375" style="52" customWidth="1"/>
    <col min="7" max="7" width="15.28515625" style="57" customWidth="1"/>
    <col min="8" max="8" width="10.85546875" style="93"/>
    <col min="9" max="16384" width="10.85546875" style="52"/>
  </cols>
  <sheetData>
    <row r="1" spans="1:7" ht="18" customHeight="1" thickBot="1" x14ac:dyDescent="0.3">
      <c r="A1" s="223" t="s">
        <v>0</v>
      </c>
      <c r="B1" s="223"/>
      <c r="C1" s="223"/>
      <c r="D1" s="224" t="str">
        <f>DGE!D1</f>
        <v>Segundo Trimestre 2019</v>
      </c>
      <c r="E1" s="224"/>
      <c r="F1" s="224"/>
      <c r="G1" s="224"/>
    </row>
    <row r="2" spans="1:7" ht="18" customHeight="1" thickTop="1" x14ac:dyDescent="0.25">
      <c r="A2" s="304"/>
      <c r="B2" s="304"/>
      <c r="C2" s="304"/>
      <c r="D2" s="304"/>
      <c r="E2" s="304"/>
      <c r="F2" s="304"/>
      <c r="G2" s="304"/>
    </row>
    <row r="3" spans="1:7" ht="16.5" customHeight="1" x14ac:dyDescent="0.25">
      <c r="A3" s="226" t="s">
        <v>101</v>
      </c>
      <c r="B3" s="227"/>
      <c r="C3" s="227"/>
      <c r="D3" s="227"/>
      <c r="E3" s="227"/>
      <c r="F3" s="227"/>
      <c r="G3" s="228"/>
    </row>
    <row r="4" spans="1:7" ht="33.950000000000003" customHeight="1" x14ac:dyDescent="0.25">
      <c r="A4" s="229" t="s">
        <v>1</v>
      </c>
      <c r="B4" s="230"/>
      <c r="C4" s="231"/>
      <c r="D4" s="232" t="s">
        <v>84</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109</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305" t="s">
        <v>40</v>
      </c>
      <c r="B10" s="305"/>
      <c r="C10" s="305"/>
      <c r="D10" s="305"/>
      <c r="E10" s="305"/>
      <c r="F10" s="305"/>
      <c r="G10" s="305"/>
    </row>
    <row r="11" spans="1:7" ht="33.950000000000003" customHeight="1" x14ac:dyDescent="0.25">
      <c r="A11" s="239" t="s">
        <v>85</v>
      </c>
      <c r="B11" s="239"/>
      <c r="C11" s="239"/>
      <c r="D11" s="239"/>
      <c r="E11" s="239"/>
      <c r="F11" s="239"/>
      <c r="G11" s="239"/>
    </row>
    <row r="12" spans="1:7" ht="18" customHeight="1" x14ac:dyDescent="0.25">
      <c r="A12" s="305" t="s">
        <v>104</v>
      </c>
      <c r="B12" s="305"/>
      <c r="C12" s="305"/>
      <c r="D12" s="305"/>
      <c r="E12" s="305"/>
      <c r="F12" s="305"/>
      <c r="G12" s="305"/>
    </row>
    <row r="13" spans="1:7" ht="18" customHeight="1" x14ac:dyDescent="0.25">
      <c r="A13" s="306" t="s">
        <v>194</v>
      </c>
      <c r="B13" s="306"/>
      <c r="C13" s="306"/>
      <c r="D13" s="306"/>
      <c r="E13" s="306"/>
      <c r="F13" s="306"/>
      <c r="G13" s="306"/>
    </row>
    <row r="14" spans="1:7" ht="18" customHeight="1" x14ac:dyDescent="0.25">
      <c r="A14" s="235" t="s">
        <v>5</v>
      </c>
      <c r="B14" s="236"/>
      <c r="C14" s="236"/>
      <c r="D14" s="236"/>
      <c r="E14" s="236"/>
      <c r="F14" s="236"/>
      <c r="G14" s="237"/>
    </row>
    <row r="15" spans="1:7" ht="18" customHeight="1" x14ac:dyDescent="0.25">
      <c r="A15" s="305" t="s">
        <v>6</v>
      </c>
      <c r="B15" s="305"/>
      <c r="C15" s="306" t="s">
        <v>38</v>
      </c>
      <c r="D15" s="306"/>
      <c r="E15" s="306"/>
      <c r="F15" s="306"/>
      <c r="G15" s="306"/>
    </row>
    <row r="16" spans="1:7" ht="18" customHeight="1" x14ac:dyDescent="0.25">
      <c r="A16" s="305" t="s">
        <v>7</v>
      </c>
      <c r="B16" s="305"/>
      <c r="C16" s="306" t="s">
        <v>43</v>
      </c>
      <c r="D16" s="306"/>
      <c r="E16" s="306"/>
      <c r="F16" s="306"/>
      <c r="G16" s="306"/>
    </row>
    <row r="17" spans="1:10" ht="18" customHeight="1" x14ac:dyDescent="0.25">
      <c r="A17" s="305" t="s">
        <v>8</v>
      </c>
      <c r="B17" s="305"/>
      <c r="C17" s="306" t="s">
        <v>45</v>
      </c>
      <c r="D17" s="306"/>
      <c r="E17" s="306"/>
      <c r="F17" s="306"/>
      <c r="G17" s="306"/>
    </row>
    <row r="18" spans="1:10" ht="18" customHeight="1" x14ac:dyDescent="0.25">
      <c r="A18" s="305" t="s">
        <v>9</v>
      </c>
      <c r="B18" s="305"/>
      <c r="C18" s="306" t="s">
        <v>44</v>
      </c>
      <c r="D18" s="306"/>
      <c r="E18" s="306"/>
      <c r="F18" s="306"/>
      <c r="G18" s="306"/>
    </row>
    <row r="19" spans="1:10" ht="16.5" customHeight="1" x14ac:dyDescent="0.25">
      <c r="A19" s="226" t="s">
        <v>10</v>
      </c>
      <c r="B19" s="227"/>
      <c r="C19" s="227"/>
      <c r="D19" s="227"/>
      <c r="E19" s="227"/>
      <c r="F19" s="227"/>
      <c r="G19" s="228"/>
    </row>
    <row r="20" spans="1:10" ht="16.5" customHeight="1" x14ac:dyDescent="0.25">
      <c r="A20" s="307"/>
      <c r="B20" s="308"/>
      <c r="C20" s="309" t="s">
        <v>11</v>
      </c>
      <c r="D20" s="310"/>
      <c r="E20" s="53" t="s">
        <v>12</v>
      </c>
      <c r="F20" s="53" t="s">
        <v>13</v>
      </c>
      <c r="G20" s="16" t="s">
        <v>14</v>
      </c>
    </row>
    <row r="21" spans="1:10" ht="16.5" customHeight="1" x14ac:dyDescent="0.25">
      <c r="A21" s="307"/>
      <c r="B21" s="308"/>
      <c r="C21" s="311" t="s">
        <v>15</v>
      </c>
      <c r="D21" s="312"/>
      <c r="E21" s="54" t="s">
        <v>15</v>
      </c>
      <c r="F21" s="54" t="s">
        <v>15</v>
      </c>
      <c r="G21" s="18" t="s">
        <v>16</v>
      </c>
    </row>
    <row r="22" spans="1:10" ht="16.5" customHeight="1" x14ac:dyDescent="0.25">
      <c r="A22" s="302" t="s">
        <v>110</v>
      </c>
      <c r="B22" s="302"/>
      <c r="C22" s="249">
        <f>'E001'!B20</f>
        <v>370.95998900000001</v>
      </c>
      <c r="D22" s="249"/>
      <c r="E22" s="19">
        <f>'E001'!C20</f>
        <v>168.621681</v>
      </c>
      <c r="F22" s="19">
        <f>'E001'!D20</f>
        <v>157.73645572000001</v>
      </c>
      <c r="G22" s="20">
        <f>F22/C22*100</f>
        <v>42.521150635466512</v>
      </c>
    </row>
    <row r="23" spans="1:10" ht="16.5" customHeight="1" x14ac:dyDescent="0.25">
      <c r="A23" s="302" t="s">
        <v>17</v>
      </c>
      <c r="B23" s="302"/>
      <c r="C23" s="251">
        <f>'E001'!B21</f>
        <v>367.94574018000003</v>
      </c>
      <c r="D23" s="251"/>
      <c r="E23" s="43">
        <f>'E001'!C21</f>
        <v>165.95643218000001</v>
      </c>
      <c r="F23" s="19">
        <f>'E001'!D21</f>
        <v>157.73645572000001</v>
      </c>
      <c r="G23" s="20">
        <f>F23/C23*100</f>
        <v>42.86948821389668</v>
      </c>
    </row>
    <row r="24" spans="1:10" ht="16.5" customHeight="1" x14ac:dyDescent="0.25">
      <c r="A24" s="226" t="s">
        <v>18</v>
      </c>
      <c r="B24" s="227"/>
      <c r="C24" s="227"/>
      <c r="D24" s="227"/>
      <c r="E24" s="227"/>
      <c r="F24" s="227"/>
      <c r="G24" s="228"/>
    </row>
    <row r="25" spans="1:10" ht="16.5" customHeight="1" x14ac:dyDescent="0.25">
      <c r="A25" s="219" t="s">
        <v>200</v>
      </c>
      <c r="B25" s="220"/>
      <c r="C25" s="220"/>
      <c r="D25" s="220"/>
      <c r="E25" s="220"/>
      <c r="F25" s="220"/>
      <c r="G25" s="221"/>
    </row>
    <row r="26" spans="1:10" ht="16.5" customHeight="1" x14ac:dyDescent="0.25">
      <c r="A26" s="303" t="s">
        <v>19</v>
      </c>
      <c r="B26" s="303"/>
      <c r="C26" s="303"/>
      <c r="D26" s="303"/>
      <c r="E26" s="303"/>
      <c r="F26" s="303" t="s">
        <v>20</v>
      </c>
      <c r="G26" s="303"/>
    </row>
    <row r="27" spans="1:10" ht="16.5" x14ac:dyDescent="0.25">
      <c r="A27" s="302" t="s">
        <v>21</v>
      </c>
      <c r="B27" s="302" t="s">
        <v>22</v>
      </c>
      <c r="C27" s="302" t="s">
        <v>29</v>
      </c>
      <c r="D27" s="302" t="s">
        <v>23</v>
      </c>
      <c r="E27" s="302" t="s">
        <v>24</v>
      </c>
      <c r="F27" s="55" t="s">
        <v>25</v>
      </c>
      <c r="G27" s="23">
        <v>63</v>
      </c>
    </row>
    <row r="28" spans="1:10" ht="16.5" x14ac:dyDescent="0.25">
      <c r="A28" s="302"/>
      <c r="B28" s="302"/>
      <c r="C28" s="302"/>
      <c r="D28" s="302"/>
      <c r="E28" s="302"/>
      <c r="F28" s="56" t="s">
        <v>33</v>
      </c>
      <c r="G28" s="25">
        <v>63</v>
      </c>
    </row>
    <row r="29" spans="1:10" ht="16.5" x14ac:dyDescent="0.25">
      <c r="A29" s="302"/>
      <c r="B29" s="302"/>
      <c r="C29" s="302"/>
      <c r="D29" s="302"/>
      <c r="E29" s="302"/>
      <c r="F29" s="55" t="s">
        <v>26</v>
      </c>
      <c r="G29" s="23" t="s">
        <v>52</v>
      </c>
    </row>
    <row r="30" spans="1:10" ht="33" x14ac:dyDescent="0.25">
      <c r="A30" s="302"/>
      <c r="B30" s="302"/>
      <c r="C30" s="302"/>
      <c r="D30" s="302"/>
      <c r="E30" s="302"/>
      <c r="F30" s="31" t="s">
        <v>34</v>
      </c>
      <c r="G30" s="25" t="s">
        <v>52</v>
      </c>
      <c r="I30" s="93"/>
      <c r="J30" s="93"/>
    </row>
    <row r="31" spans="1:10" ht="16.5" x14ac:dyDescent="0.25">
      <c r="A31" s="302"/>
      <c r="B31" s="302"/>
      <c r="C31" s="302"/>
      <c r="D31" s="302"/>
      <c r="E31" s="302"/>
      <c r="F31" s="56" t="s">
        <v>27</v>
      </c>
      <c r="G31" s="25" t="s">
        <v>52</v>
      </c>
      <c r="I31" s="93"/>
      <c r="J31" s="93"/>
    </row>
    <row r="32" spans="1:10" ht="157.5" x14ac:dyDescent="0.25">
      <c r="A32" s="89" t="s">
        <v>712</v>
      </c>
      <c r="B32" s="89" t="s">
        <v>711</v>
      </c>
      <c r="C32" s="89" t="s">
        <v>107</v>
      </c>
      <c r="D32" s="90" t="s">
        <v>713</v>
      </c>
      <c r="E32" s="88" t="s">
        <v>48</v>
      </c>
      <c r="F32" s="56" t="s">
        <v>201</v>
      </c>
      <c r="G32" s="25" t="s">
        <v>52</v>
      </c>
      <c r="I32" s="93"/>
      <c r="J32" s="93"/>
    </row>
    <row r="33" spans="1:10" ht="16.5" x14ac:dyDescent="0.25">
      <c r="A33" s="219" t="s">
        <v>202</v>
      </c>
      <c r="B33" s="220"/>
      <c r="C33" s="220"/>
      <c r="D33" s="220"/>
      <c r="E33" s="220"/>
      <c r="F33" s="220"/>
      <c r="G33" s="221"/>
    </row>
    <row r="34" spans="1:10" ht="16.5" x14ac:dyDescent="0.25">
      <c r="A34" s="303" t="s">
        <v>19</v>
      </c>
      <c r="B34" s="303"/>
      <c r="C34" s="303"/>
      <c r="D34" s="303"/>
      <c r="E34" s="303"/>
      <c r="F34" s="303" t="s">
        <v>20</v>
      </c>
      <c r="G34" s="303"/>
    </row>
    <row r="35" spans="1:10" ht="16.5" x14ac:dyDescent="0.25">
      <c r="A35" s="302" t="s">
        <v>21</v>
      </c>
      <c r="B35" s="302" t="s">
        <v>22</v>
      </c>
      <c r="C35" s="302" t="s">
        <v>29</v>
      </c>
      <c r="D35" s="302" t="s">
        <v>23</v>
      </c>
      <c r="E35" s="302" t="s">
        <v>24</v>
      </c>
      <c r="F35" s="55" t="s">
        <v>25</v>
      </c>
      <c r="G35" s="23">
        <v>87</v>
      </c>
    </row>
    <row r="36" spans="1:10" ht="16.5" x14ac:dyDescent="0.25">
      <c r="A36" s="302"/>
      <c r="B36" s="302"/>
      <c r="C36" s="302"/>
      <c r="D36" s="302"/>
      <c r="E36" s="302"/>
      <c r="F36" s="56" t="s">
        <v>33</v>
      </c>
      <c r="G36" s="25">
        <v>87</v>
      </c>
    </row>
    <row r="37" spans="1:10" ht="16.5" x14ac:dyDescent="0.25">
      <c r="A37" s="302"/>
      <c r="B37" s="302"/>
      <c r="C37" s="302"/>
      <c r="D37" s="302"/>
      <c r="E37" s="302"/>
      <c r="F37" s="55" t="s">
        <v>26</v>
      </c>
      <c r="G37" s="23" t="s">
        <v>52</v>
      </c>
    </row>
    <row r="38" spans="1:10" ht="33" x14ac:dyDescent="0.25">
      <c r="A38" s="302"/>
      <c r="B38" s="302"/>
      <c r="C38" s="302"/>
      <c r="D38" s="302"/>
      <c r="E38" s="302"/>
      <c r="F38" s="56" t="s">
        <v>34</v>
      </c>
      <c r="G38" s="25" t="s">
        <v>52</v>
      </c>
      <c r="I38" s="93"/>
      <c r="J38" s="93"/>
    </row>
    <row r="39" spans="1:10" ht="16.5" x14ac:dyDescent="0.25">
      <c r="A39" s="302"/>
      <c r="B39" s="302"/>
      <c r="C39" s="302"/>
      <c r="D39" s="302"/>
      <c r="E39" s="302"/>
      <c r="F39" s="56" t="s">
        <v>27</v>
      </c>
      <c r="G39" s="25" t="s">
        <v>52</v>
      </c>
      <c r="I39" s="93"/>
      <c r="J39" s="93"/>
    </row>
    <row r="40" spans="1:10" ht="78.75" x14ac:dyDescent="0.25">
      <c r="A40" s="89" t="s">
        <v>541</v>
      </c>
      <c r="B40" s="89" t="s">
        <v>714</v>
      </c>
      <c r="C40" s="89" t="s">
        <v>506</v>
      </c>
      <c r="D40" s="90" t="s">
        <v>713</v>
      </c>
      <c r="E40" s="88" t="s">
        <v>48</v>
      </c>
      <c r="F40" s="56" t="s">
        <v>201</v>
      </c>
      <c r="G40" s="25" t="s">
        <v>52</v>
      </c>
      <c r="I40" s="93"/>
      <c r="J40" s="93"/>
    </row>
    <row r="41" spans="1:10" ht="16.5" x14ac:dyDescent="0.25">
      <c r="A41" s="219" t="s">
        <v>203</v>
      </c>
      <c r="B41" s="220"/>
      <c r="C41" s="220"/>
      <c r="D41" s="220"/>
      <c r="E41" s="220"/>
      <c r="F41" s="220"/>
      <c r="G41" s="221"/>
    </row>
    <row r="42" spans="1:10" ht="16.5" x14ac:dyDescent="0.25">
      <c r="A42" s="303" t="s">
        <v>19</v>
      </c>
      <c r="B42" s="303"/>
      <c r="C42" s="303"/>
      <c r="D42" s="303"/>
      <c r="E42" s="303"/>
      <c r="F42" s="303" t="s">
        <v>20</v>
      </c>
      <c r="G42" s="303"/>
    </row>
    <row r="43" spans="1:10" ht="16.5" x14ac:dyDescent="0.25">
      <c r="A43" s="302" t="s">
        <v>21</v>
      </c>
      <c r="B43" s="302" t="s">
        <v>22</v>
      </c>
      <c r="C43" s="302" t="s">
        <v>29</v>
      </c>
      <c r="D43" s="302" t="s">
        <v>23</v>
      </c>
      <c r="E43" s="302" t="s">
        <v>24</v>
      </c>
      <c r="F43" s="55" t="s">
        <v>25</v>
      </c>
      <c r="G43" s="23">
        <v>87</v>
      </c>
    </row>
    <row r="44" spans="1:10" ht="16.5" x14ac:dyDescent="0.25">
      <c r="A44" s="302"/>
      <c r="B44" s="302"/>
      <c r="C44" s="302"/>
      <c r="D44" s="302"/>
      <c r="E44" s="302"/>
      <c r="F44" s="56" t="s">
        <v>33</v>
      </c>
      <c r="G44" s="25">
        <v>87</v>
      </c>
    </row>
    <row r="45" spans="1:10" ht="16.5" x14ac:dyDescent="0.25">
      <c r="A45" s="302"/>
      <c r="B45" s="302"/>
      <c r="C45" s="302"/>
      <c r="D45" s="302"/>
      <c r="E45" s="302"/>
      <c r="F45" s="55" t="s">
        <v>26</v>
      </c>
      <c r="G45" s="23" t="s">
        <v>52</v>
      </c>
    </row>
    <row r="46" spans="1:10" ht="33" x14ac:dyDescent="0.25">
      <c r="A46" s="302"/>
      <c r="B46" s="302"/>
      <c r="C46" s="302"/>
      <c r="D46" s="302"/>
      <c r="E46" s="302"/>
      <c r="F46" s="56" t="s">
        <v>34</v>
      </c>
      <c r="G46" s="25" t="s">
        <v>52</v>
      </c>
      <c r="I46" s="93"/>
      <c r="J46" s="93"/>
    </row>
    <row r="47" spans="1:10" ht="16.5" x14ac:dyDescent="0.25">
      <c r="A47" s="302"/>
      <c r="B47" s="302"/>
      <c r="C47" s="302"/>
      <c r="D47" s="302"/>
      <c r="E47" s="302"/>
      <c r="F47" s="56" t="s">
        <v>27</v>
      </c>
      <c r="G47" s="25" t="s">
        <v>52</v>
      </c>
      <c r="I47" s="93"/>
      <c r="J47" s="93"/>
    </row>
    <row r="48" spans="1:10" ht="220.5" x14ac:dyDescent="0.25">
      <c r="A48" s="89" t="s">
        <v>715</v>
      </c>
      <c r="B48" s="89" t="s">
        <v>508</v>
      </c>
      <c r="C48" s="89" t="s">
        <v>509</v>
      </c>
      <c r="D48" s="105" t="s">
        <v>75</v>
      </c>
      <c r="E48" s="88" t="s">
        <v>48</v>
      </c>
      <c r="F48" s="56" t="s">
        <v>201</v>
      </c>
      <c r="G48" s="25" t="s">
        <v>52</v>
      </c>
      <c r="I48" s="93"/>
      <c r="J48" s="93"/>
    </row>
    <row r="49" spans="1:10" ht="16.5" x14ac:dyDescent="0.25">
      <c r="A49" s="302" t="s">
        <v>21</v>
      </c>
      <c r="B49" s="302" t="s">
        <v>22</v>
      </c>
      <c r="C49" s="302" t="s">
        <v>29</v>
      </c>
      <c r="D49" s="302" t="s">
        <v>23</v>
      </c>
      <c r="E49" s="302" t="s">
        <v>24</v>
      </c>
      <c r="F49" s="55" t="s">
        <v>25</v>
      </c>
      <c r="G49" s="23">
        <v>87</v>
      </c>
    </row>
    <row r="50" spans="1:10" ht="16.5" x14ac:dyDescent="0.25">
      <c r="A50" s="302"/>
      <c r="B50" s="302"/>
      <c r="C50" s="302"/>
      <c r="D50" s="302"/>
      <c r="E50" s="302"/>
      <c r="F50" s="56" t="s">
        <v>33</v>
      </c>
      <c r="G50" s="25">
        <v>87</v>
      </c>
    </row>
    <row r="51" spans="1:10" ht="16.5" x14ac:dyDescent="0.25">
      <c r="A51" s="302"/>
      <c r="B51" s="302"/>
      <c r="C51" s="302"/>
      <c r="D51" s="302"/>
      <c r="E51" s="302"/>
      <c r="F51" s="55" t="s">
        <v>26</v>
      </c>
      <c r="G51" s="23" t="s">
        <v>52</v>
      </c>
    </row>
    <row r="52" spans="1:10" ht="33" x14ac:dyDescent="0.25">
      <c r="A52" s="302"/>
      <c r="B52" s="302"/>
      <c r="C52" s="302"/>
      <c r="D52" s="302"/>
      <c r="E52" s="302"/>
      <c r="F52" s="56" t="s">
        <v>34</v>
      </c>
      <c r="G52" s="25" t="s">
        <v>52</v>
      </c>
      <c r="I52" s="93"/>
      <c r="J52" s="93"/>
    </row>
    <row r="53" spans="1:10" ht="16.5" x14ac:dyDescent="0.25">
      <c r="A53" s="302"/>
      <c r="B53" s="302"/>
      <c r="C53" s="302"/>
      <c r="D53" s="302"/>
      <c r="E53" s="302"/>
      <c r="F53" s="56" t="s">
        <v>27</v>
      </c>
      <c r="G53" s="25" t="s">
        <v>52</v>
      </c>
      <c r="I53" s="93"/>
      <c r="J53" s="93"/>
    </row>
    <row r="54" spans="1:10" ht="157.5" x14ac:dyDescent="0.25">
      <c r="A54" s="89" t="s">
        <v>542</v>
      </c>
      <c r="B54" s="89" t="s">
        <v>508</v>
      </c>
      <c r="C54" s="89" t="s">
        <v>511</v>
      </c>
      <c r="D54" s="105" t="s">
        <v>75</v>
      </c>
      <c r="E54" s="88" t="s">
        <v>48</v>
      </c>
      <c r="F54" s="56" t="s">
        <v>201</v>
      </c>
      <c r="G54" s="25" t="s">
        <v>52</v>
      </c>
      <c r="I54" s="93"/>
      <c r="J54" s="93"/>
    </row>
    <row r="55" spans="1:10" ht="16.5" x14ac:dyDescent="0.25">
      <c r="A55" s="302" t="s">
        <v>21</v>
      </c>
      <c r="B55" s="302" t="s">
        <v>22</v>
      </c>
      <c r="C55" s="302" t="s">
        <v>29</v>
      </c>
      <c r="D55" s="302" t="s">
        <v>23</v>
      </c>
      <c r="E55" s="302" t="s">
        <v>24</v>
      </c>
      <c r="F55" s="55" t="s">
        <v>25</v>
      </c>
      <c r="G55" s="23">
        <v>90</v>
      </c>
    </row>
    <row r="56" spans="1:10" ht="16.5" x14ac:dyDescent="0.25">
      <c r="A56" s="302"/>
      <c r="B56" s="302"/>
      <c r="C56" s="302"/>
      <c r="D56" s="302"/>
      <c r="E56" s="302"/>
      <c r="F56" s="56" t="s">
        <v>33</v>
      </c>
      <c r="G56" s="25">
        <v>90</v>
      </c>
    </row>
    <row r="57" spans="1:10" ht="16.5" x14ac:dyDescent="0.25">
      <c r="A57" s="302"/>
      <c r="B57" s="302"/>
      <c r="C57" s="302"/>
      <c r="D57" s="302"/>
      <c r="E57" s="302"/>
      <c r="F57" s="55" t="s">
        <v>26</v>
      </c>
      <c r="G57" s="23">
        <v>90</v>
      </c>
    </row>
    <row r="58" spans="1:10" ht="33" x14ac:dyDescent="0.25">
      <c r="A58" s="302"/>
      <c r="B58" s="302"/>
      <c r="C58" s="302"/>
      <c r="D58" s="302"/>
      <c r="E58" s="302"/>
      <c r="F58" s="56" t="s">
        <v>34</v>
      </c>
      <c r="G58" s="25">
        <v>90</v>
      </c>
      <c r="I58" s="93"/>
      <c r="J58" s="93"/>
    </row>
    <row r="59" spans="1:10" ht="16.5" x14ac:dyDescent="0.25">
      <c r="A59" s="302"/>
      <c r="B59" s="302"/>
      <c r="C59" s="302"/>
      <c r="D59" s="302"/>
      <c r="E59" s="302"/>
      <c r="F59" s="56" t="s">
        <v>27</v>
      </c>
      <c r="G59" s="25">
        <f>((6/6)*100)</f>
        <v>100</v>
      </c>
      <c r="I59" s="93"/>
      <c r="J59" s="93"/>
    </row>
    <row r="60" spans="1:10" ht="63" x14ac:dyDescent="0.25">
      <c r="A60" s="89" t="s">
        <v>543</v>
      </c>
      <c r="B60" s="89" t="s">
        <v>513</v>
      </c>
      <c r="C60" s="89" t="s">
        <v>514</v>
      </c>
      <c r="D60" s="90" t="s">
        <v>49</v>
      </c>
      <c r="E60" s="88" t="s">
        <v>51</v>
      </c>
      <c r="F60" s="56" t="s">
        <v>201</v>
      </c>
      <c r="G60" s="25">
        <f>(G59/G57)*100</f>
        <v>111.11111111111111</v>
      </c>
      <c r="I60" s="93"/>
      <c r="J60" s="93"/>
    </row>
    <row r="61" spans="1:10" ht="16.5" x14ac:dyDescent="0.25">
      <c r="A61" s="219" t="s">
        <v>204</v>
      </c>
      <c r="B61" s="220"/>
      <c r="C61" s="220"/>
      <c r="D61" s="220"/>
      <c r="E61" s="220"/>
      <c r="F61" s="220"/>
      <c r="G61" s="221"/>
    </row>
    <row r="62" spans="1:10" ht="16.5" x14ac:dyDescent="0.25">
      <c r="A62" s="303" t="s">
        <v>19</v>
      </c>
      <c r="B62" s="303"/>
      <c r="C62" s="303"/>
      <c r="D62" s="303"/>
      <c r="E62" s="303"/>
      <c r="F62" s="303" t="s">
        <v>20</v>
      </c>
      <c r="G62" s="303"/>
    </row>
    <row r="63" spans="1:10" ht="16.5" x14ac:dyDescent="0.25">
      <c r="A63" s="302" t="s">
        <v>21</v>
      </c>
      <c r="B63" s="302" t="s">
        <v>22</v>
      </c>
      <c r="C63" s="302" t="s">
        <v>29</v>
      </c>
      <c r="D63" s="302" t="s">
        <v>23</v>
      </c>
      <c r="E63" s="302" t="s">
        <v>24</v>
      </c>
      <c r="F63" s="55" t="s">
        <v>25</v>
      </c>
      <c r="G63" s="23">
        <v>95</v>
      </c>
    </row>
    <row r="64" spans="1:10" ht="16.5" x14ac:dyDescent="0.25">
      <c r="A64" s="302"/>
      <c r="B64" s="302"/>
      <c r="C64" s="302"/>
      <c r="D64" s="302"/>
      <c r="E64" s="302"/>
      <c r="F64" s="56" t="s">
        <v>33</v>
      </c>
      <c r="G64" s="25">
        <v>95</v>
      </c>
    </row>
    <row r="65" spans="1:10" ht="16.5" x14ac:dyDescent="0.25">
      <c r="A65" s="302"/>
      <c r="B65" s="302"/>
      <c r="C65" s="302"/>
      <c r="D65" s="302"/>
      <c r="E65" s="302"/>
      <c r="F65" s="55" t="s">
        <v>26</v>
      </c>
      <c r="G65" s="23" t="s">
        <v>52</v>
      </c>
    </row>
    <row r="66" spans="1:10" ht="33" x14ac:dyDescent="0.25">
      <c r="A66" s="302"/>
      <c r="B66" s="302"/>
      <c r="C66" s="302"/>
      <c r="D66" s="302"/>
      <c r="E66" s="302"/>
      <c r="F66" s="56" t="s">
        <v>34</v>
      </c>
      <c r="G66" s="25" t="s">
        <v>52</v>
      </c>
      <c r="I66" s="93"/>
      <c r="J66" s="93"/>
    </row>
    <row r="67" spans="1:10" ht="16.5" x14ac:dyDescent="0.25">
      <c r="A67" s="302"/>
      <c r="B67" s="302"/>
      <c r="C67" s="302"/>
      <c r="D67" s="302"/>
      <c r="E67" s="302"/>
      <c r="F67" s="56" t="s">
        <v>27</v>
      </c>
      <c r="G67" s="25" t="s">
        <v>52</v>
      </c>
      <c r="I67" s="93"/>
      <c r="J67" s="93"/>
    </row>
    <row r="68" spans="1:10" ht="173.25" x14ac:dyDescent="0.25">
      <c r="A68" s="89" t="s">
        <v>717</v>
      </c>
      <c r="B68" s="89" t="s">
        <v>716</v>
      </c>
      <c r="C68" s="89" t="s">
        <v>517</v>
      </c>
      <c r="D68" s="90" t="s">
        <v>49</v>
      </c>
      <c r="E68" s="88" t="s">
        <v>647</v>
      </c>
      <c r="F68" s="56" t="s">
        <v>201</v>
      </c>
      <c r="G68" s="25" t="s">
        <v>52</v>
      </c>
      <c r="I68" s="93"/>
      <c r="J68" s="93"/>
    </row>
    <row r="69" spans="1:10" ht="16.5" x14ac:dyDescent="0.25">
      <c r="A69" s="302" t="s">
        <v>21</v>
      </c>
      <c r="B69" s="302" t="s">
        <v>22</v>
      </c>
      <c r="C69" s="302" t="s">
        <v>29</v>
      </c>
      <c r="D69" s="302" t="s">
        <v>23</v>
      </c>
      <c r="E69" s="302" t="s">
        <v>24</v>
      </c>
      <c r="F69" s="55" t="s">
        <v>25</v>
      </c>
      <c r="G69" s="23">
        <v>100</v>
      </c>
    </row>
    <row r="70" spans="1:10" ht="16.5" x14ac:dyDescent="0.25">
      <c r="A70" s="302"/>
      <c r="B70" s="302"/>
      <c r="C70" s="302"/>
      <c r="D70" s="302"/>
      <c r="E70" s="302"/>
      <c r="F70" s="56" t="s">
        <v>33</v>
      </c>
      <c r="G70" s="25">
        <v>100</v>
      </c>
    </row>
    <row r="71" spans="1:10" ht="16.5" x14ac:dyDescent="0.25">
      <c r="A71" s="302"/>
      <c r="B71" s="302"/>
      <c r="C71" s="302"/>
      <c r="D71" s="302"/>
      <c r="E71" s="302"/>
      <c r="F71" s="55" t="s">
        <v>26</v>
      </c>
      <c r="G71" s="23" t="s">
        <v>52</v>
      </c>
    </row>
    <row r="72" spans="1:10" ht="33" x14ac:dyDescent="0.25">
      <c r="A72" s="302"/>
      <c r="B72" s="302"/>
      <c r="C72" s="302"/>
      <c r="D72" s="302"/>
      <c r="E72" s="302"/>
      <c r="F72" s="56" t="s">
        <v>34</v>
      </c>
      <c r="G72" s="25" t="s">
        <v>52</v>
      </c>
      <c r="I72" s="93"/>
      <c r="J72" s="93"/>
    </row>
    <row r="73" spans="1:10" ht="16.5" x14ac:dyDescent="0.25">
      <c r="A73" s="302"/>
      <c r="B73" s="302"/>
      <c r="C73" s="302"/>
      <c r="D73" s="302"/>
      <c r="E73" s="302"/>
      <c r="F73" s="56" t="s">
        <v>27</v>
      </c>
      <c r="G73" s="25" t="s">
        <v>52</v>
      </c>
      <c r="I73" s="93"/>
      <c r="J73" s="93"/>
    </row>
    <row r="74" spans="1:10" ht="141.75" x14ac:dyDescent="0.25">
      <c r="A74" s="89" t="s">
        <v>518</v>
      </c>
      <c r="B74" s="89" t="s">
        <v>519</v>
      </c>
      <c r="C74" s="89" t="s">
        <v>520</v>
      </c>
      <c r="D74" s="90" t="s">
        <v>49</v>
      </c>
      <c r="E74" s="88" t="s">
        <v>647</v>
      </c>
      <c r="F74" s="56" t="s">
        <v>201</v>
      </c>
      <c r="G74" s="25" t="s">
        <v>52</v>
      </c>
      <c r="I74" s="93"/>
      <c r="J74" s="93"/>
    </row>
    <row r="75" spans="1:10" ht="16.5" x14ac:dyDescent="0.25">
      <c r="A75" s="302" t="s">
        <v>21</v>
      </c>
      <c r="B75" s="302" t="s">
        <v>22</v>
      </c>
      <c r="C75" s="302" t="s">
        <v>29</v>
      </c>
      <c r="D75" s="302" t="s">
        <v>23</v>
      </c>
      <c r="E75" s="302" t="s">
        <v>24</v>
      </c>
      <c r="F75" s="55" t="s">
        <v>25</v>
      </c>
      <c r="G75" s="25">
        <v>87</v>
      </c>
    </row>
    <row r="76" spans="1:10" ht="16.5" x14ac:dyDescent="0.25">
      <c r="A76" s="302"/>
      <c r="B76" s="302"/>
      <c r="C76" s="302"/>
      <c r="D76" s="302"/>
      <c r="E76" s="302"/>
      <c r="F76" s="56" t="s">
        <v>33</v>
      </c>
      <c r="G76" s="25">
        <v>87</v>
      </c>
    </row>
    <row r="77" spans="1:10" ht="16.5" x14ac:dyDescent="0.25">
      <c r="A77" s="302"/>
      <c r="B77" s="302"/>
      <c r="C77" s="302"/>
      <c r="D77" s="302"/>
      <c r="E77" s="302"/>
      <c r="F77" s="55" t="s">
        <v>26</v>
      </c>
      <c r="G77" s="25">
        <v>87</v>
      </c>
    </row>
    <row r="78" spans="1:10" ht="33" x14ac:dyDescent="0.25">
      <c r="A78" s="302"/>
      <c r="B78" s="302"/>
      <c r="C78" s="302"/>
      <c r="D78" s="302"/>
      <c r="E78" s="302"/>
      <c r="F78" s="56" t="s">
        <v>34</v>
      </c>
      <c r="G78" s="25">
        <v>87</v>
      </c>
      <c r="I78" s="93"/>
      <c r="J78" s="93"/>
    </row>
    <row r="79" spans="1:10" ht="16.5" x14ac:dyDescent="0.25">
      <c r="A79" s="302"/>
      <c r="B79" s="302"/>
      <c r="C79" s="302"/>
      <c r="D79" s="302"/>
      <c r="E79" s="302"/>
      <c r="F79" s="56" t="s">
        <v>27</v>
      </c>
      <c r="G79" s="25">
        <f>(4/4*100)</f>
        <v>100</v>
      </c>
      <c r="I79" s="93"/>
      <c r="J79" s="93"/>
    </row>
    <row r="80" spans="1:10" ht="173.25" x14ac:dyDescent="0.25">
      <c r="A80" s="125" t="s">
        <v>718</v>
      </c>
      <c r="B80" s="125" t="s">
        <v>522</v>
      </c>
      <c r="C80" s="125" t="s">
        <v>523</v>
      </c>
      <c r="D80" s="126" t="s">
        <v>49</v>
      </c>
      <c r="E80" s="88" t="s">
        <v>50</v>
      </c>
      <c r="F80" s="56" t="s">
        <v>201</v>
      </c>
      <c r="G80" s="25">
        <f>(G79/G77)*100</f>
        <v>114.94252873563218</v>
      </c>
      <c r="I80" s="93"/>
      <c r="J80" s="93"/>
    </row>
    <row r="81" spans="1:10" ht="16.5" x14ac:dyDescent="0.25">
      <c r="A81" s="302" t="s">
        <v>21</v>
      </c>
      <c r="B81" s="302" t="s">
        <v>22</v>
      </c>
      <c r="C81" s="302" t="s">
        <v>29</v>
      </c>
      <c r="D81" s="302" t="s">
        <v>23</v>
      </c>
      <c r="E81" s="302" t="s">
        <v>24</v>
      </c>
      <c r="F81" s="55" t="s">
        <v>25</v>
      </c>
      <c r="G81" s="25">
        <v>87</v>
      </c>
    </row>
    <row r="82" spans="1:10" ht="16.5" x14ac:dyDescent="0.25">
      <c r="A82" s="302"/>
      <c r="B82" s="302"/>
      <c r="C82" s="302"/>
      <c r="D82" s="302"/>
      <c r="E82" s="302"/>
      <c r="F82" s="56" t="s">
        <v>33</v>
      </c>
      <c r="G82" s="25">
        <v>87</v>
      </c>
    </row>
    <row r="83" spans="1:10" ht="16.5" x14ac:dyDescent="0.25">
      <c r="A83" s="302"/>
      <c r="B83" s="302"/>
      <c r="C83" s="302"/>
      <c r="D83" s="302"/>
      <c r="E83" s="302"/>
      <c r="F83" s="55" t="s">
        <v>26</v>
      </c>
      <c r="G83" s="25">
        <v>87</v>
      </c>
    </row>
    <row r="84" spans="1:10" ht="33" x14ac:dyDescent="0.25">
      <c r="A84" s="302"/>
      <c r="B84" s="302"/>
      <c r="C84" s="302"/>
      <c r="D84" s="302"/>
      <c r="E84" s="302"/>
      <c r="F84" s="56" t="s">
        <v>34</v>
      </c>
      <c r="G84" s="25">
        <v>87</v>
      </c>
      <c r="I84" s="93"/>
      <c r="J84" s="93"/>
    </row>
    <row r="85" spans="1:10" ht="16.5" x14ac:dyDescent="0.25">
      <c r="A85" s="302"/>
      <c r="B85" s="302"/>
      <c r="C85" s="302"/>
      <c r="D85" s="302"/>
      <c r="E85" s="302"/>
      <c r="F85" s="56" t="s">
        <v>27</v>
      </c>
      <c r="G85" s="25">
        <f>(21/21*100)</f>
        <v>100</v>
      </c>
      <c r="I85" s="93"/>
      <c r="J85" s="93"/>
    </row>
    <row r="86" spans="1:10" ht="110.25" x14ac:dyDescent="0.25">
      <c r="A86" s="89" t="s">
        <v>545</v>
      </c>
      <c r="B86" s="89" t="s">
        <v>525</v>
      </c>
      <c r="C86" s="89" t="s">
        <v>526</v>
      </c>
      <c r="D86" s="90" t="s">
        <v>49</v>
      </c>
      <c r="E86" s="88" t="s">
        <v>50</v>
      </c>
      <c r="F86" s="56" t="s">
        <v>201</v>
      </c>
      <c r="G86" s="25">
        <f>(G85/G83)*100</f>
        <v>114.94252873563218</v>
      </c>
      <c r="I86" s="93"/>
      <c r="J86" s="93"/>
    </row>
    <row r="87" spans="1:10" ht="16.5" x14ac:dyDescent="0.25">
      <c r="A87" s="302" t="s">
        <v>21</v>
      </c>
      <c r="B87" s="302" t="s">
        <v>22</v>
      </c>
      <c r="C87" s="302" t="s">
        <v>29</v>
      </c>
      <c r="D87" s="302" t="s">
        <v>23</v>
      </c>
      <c r="E87" s="302" t="s">
        <v>24</v>
      </c>
      <c r="F87" s="55" t="s">
        <v>25</v>
      </c>
      <c r="G87" s="25">
        <v>100</v>
      </c>
    </row>
    <row r="88" spans="1:10" ht="16.5" x14ac:dyDescent="0.25">
      <c r="A88" s="302"/>
      <c r="B88" s="302"/>
      <c r="C88" s="302"/>
      <c r="D88" s="302"/>
      <c r="E88" s="302"/>
      <c r="F88" s="56" t="s">
        <v>33</v>
      </c>
      <c r="G88" s="25">
        <v>100</v>
      </c>
    </row>
    <row r="89" spans="1:10" ht="16.5" x14ac:dyDescent="0.25">
      <c r="A89" s="302"/>
      <c r="B89" s="302"/>
      <c r="C89" s="302"/>
      <c r="D89" s="302"/>
      <c r="E89" s="302"/>
      <c r="F89" s="55" t="s">
        <v>26</v>
      </c>
      <c r="G89" s="25">
        <v>100</v>
      </c>
    </row>
    <row r="90" spans="1:10" ht="33" x14ac:dyDescent="0.25">
      <c r="A90" s="302"/>
      <c r="B90" s="302"/>
      <c r="C90" s="302"/>
      <c r="D90" s="302"/>
      <c r="E90" s="302"/>
      <c r="F90" s="56" t="s">
        <v>34</v>
      </c>
      <c r="G90" s="25">
        <v>100</v>
      </c>
      <c r="I90" s="93"/>
      <c r="J90" s="93"/>
    </row>
    <row r="91" spans="1:10" ht="16.5" x14ac:dyDescent="0.25">
      <c r="A91" s="302"/>
      <c r="B91" s="302"/>
      <c r="C91" s="302"/>
      <c r="D91" s="302"/>
      <c r="E91" s="302"/>
      <c r="F91" s="56" t="s">
        <v>27</v>
      </c>
      <c r="G91" s="25">
        <f>(1/1)*100</f>
        <v>100</v>
      </c>
      <c r="I91" s="93"/>
      <c r="J91" s="93"/>
    </row>
    <row r="92" spans="1:10" ht="94.5" x14ac:dyDescent="0.25">
      <c r="A92" s="89" t="s">
        <v>527</v>
      </c>
      <c r="B92" s="89" t="s">
        <v>719</v>
      </c>
      <c r="C92" s="89" t="s">
        <v>529</v>
      </c>
      <c r="D92" s="90" t="s">
        <v>49</v>
      </c>
      <c r="E92" s="88" t="s">
        <v>50</v>
      </c>
      <c r="F92" s="56" t="s">
        <v>201</v>
      </c>
      <c r="G92" s="25">
        <f>(G91/G89)*100</f>
        <v>100</v>
      </c>
      <c r="I92" s="93"/>
      <c r="J92" s="93"/>
    </row>
    <row r="93" spans="1:10" ht="16.5" x14ac:dyDescent="0.25">
      <c r="A93" s="302" t="s">
        <v>21</v>
      </c>
      <c r="B93" s="302" t="s">
        <v>22</v>
      </c>
      <c r="C93" s="302" t="s">
        <v>29</v>
      </c>
      <c r="D93" s="302" t="s">
        <v>23</v>
      </c>
      <c r="E93" s="302" t="s">
        <v>24</v>
      </c>
      <c r="F93" s="55" t="s">
        <v>25</v>
      </c>
      <c r="G93" s="25">
        <v>100</v>
      </c>
    </row>
    <row r="94" spans="1:10" ht="16.5" x14ac:dyDescent="0.25">
      <c r="A94" s="302"/>
      <c r="B94" s="302"/>
      <c r="C94" s="302"/>
      <c r="D94" s="302"/>
      <c r="E94" s="302"/>
      <c r="F94" s="56" t="s">
        <v>33</v>
      </c>
      <c r="G94" s="25">
        <v>100</v>
      </c>
    </row>
    <row r="95" spans="1:10" ht="16.5" x14ac:dyDescent="0.25">
      <c r="A95" s="302"/>
      <c r="B95" s="302"/>
      <c r="C95" s="302"/>
      <c r="D95" s="302"/>
      <c r="E95" s="302"/>
      <c r="F95" s="55" t="s">
        <v>26</v>
      </c>
      <c r="G95" s="25">
        <v>100</v>
      </c>
    </row>
    <row r="96" spans="1:10" ht="33" x14ac:dyDescent="0.25">
      <c r="A96" s="302"/>
      <c r="B96" s="302"/>
      <c r="C96" s="302"/>
      <c r="D96" s="302"/>
      <c r="E96" s="302"/>
      <c r="F96" s="56" t="s">
        <v>34</v>
      </c>
      <c r="G96" s="25">
        <v>100</v>
      </c>
      <c r="I96" s="93"/>
      <c r="J96" s="93"/>
    </row>
    <row r="97" spans="1:10" ht="16.5" x14ac:dyDescent="0.25">
      <c r="A97" s="302"/>
      <c r="B97" s="302"/>
      <c r="C97" s="302"/>
      <c r="D97" s="302"/>
      <c r="E97" s="302"/>
      <c r="F97" s="56" t="s">
        <v>27</v>
      </c>
      <c r="G97" s="25">
        <f>(17/17)*100</f>
        <v>100</v>
      </c>
      <c r="I97" s="93"/>
      <c r="J97" s="93"/>
    </row>
    <row r="98" spans="1:10" ht="63" x14ac:dyDescent="0.25">
      <c r="A98" s="89" t="s">
        <v>530</v>
      </c>
      <c r="B98" s="89" t="s">
        <v>531</v>
      </c>
      <c r="C98" s="89" t="s">
        <v>532</v>
      </c>
      <c r="D98" s="90" t="s">
        <v>49</v>
      </c>
      <c r="E98" s="88" t="s">
        <v>50</v>
      </c>
      <c r="F98" s="56" t="s">
        <v>201</v>
      </c>
      <c r="G98" s="25">
        <f>(G97/G95)*100</f>
        <v>100</v>
      </c>
      <c r="I98" s="93"/>
      <c r="J98" s="93"/>
    </row>
    <row r="99" spans="1:10" ht="16.5" x14ac:dyDescent="0.25">
      <c r="A99" s="302" t="s">
        <v>21</v>
      </c>
      <c r="B99" s="302" t="s">
        <v>22</v>
      </c>
      <c r="C99" s="302" t="s">
        <v>29</v>
      </c>
      <c r="D99" s="302" t="s">
        <v>23</v>
      </c>
      <c r="E99" s="302" t="s">
        <v>24</v>
      </c>
      <c r="F99" s="55" t="s">
        <v>25</v>
      </c>
      <c r="G99" s="23">
        <v>87</v>
      </c>
    </row>
    <row r="100" spans="1:10" ht="16.5" x14ac:dyDescent="0.25">
      <c r="A100" s="302"/>
      <c r="B100" s="302"/>
      <c r="C100" s="302"/>
      <c r="D100" s="302"/>
      <c r="E100" s="302"/>
      <c r="F100" s="56" t="s">
        <v>33</v>
      </c>
      <c r="G100" s="25">
        <v>87</v>
      </c>
    </row>
    <row r="101" spans="1:10" ht="16.5" x14ac:dyDescent="0.25">
      <c r="A101" s="302"/>
      <c r="B101" s="302"/>
      <c r="C101" s="302"/>
      <c r="D101" s="302"/>
      <c r="E101" s="302"/>
      <c r="F101" s="55" t="s">
        <v>26</v>
      </c>
      <c r="G101" s="23" t="s">
        <v>52</v>
      </c>
    </row>
    <row r="102" spans="1:10" ht="33" x14ac:dyDescent="0.25">
      <c r="A102" s="302"/>
      <c r="B102" s="302"/>
      <c r="C102" s="302"/>
      <c r="D102" s="302"/>
      <c r="E102" s="302"/>
      <c r="F102" s="56" t="s">
        <v>34</v>
      </c>
      <c r="G102" s="25" t="s">
        <v>52</v>
      </c>
      <c r="I102" s="93"/>
      <c r="J102" s="93"/>
    </row>
    <row r="103" spans="1:10" ht="16.5" x14ac:dyDescent="0.25">
      <c r="A103" s="302"/>
      <c r="B103" s="302"/>
      <c r="C103" s="302"/>
      <c r="D103" s="302"/>
      <c r="E103" s="302"/>
      <c r="F103" s="56" t="s">
        <v>27</v>
      </c>
      <c r="G103" s="25" t="s">
        <v>52</v>
      </c>
      <c r="I103" s="93"/>
      <c r="J103" s="93"/>
    </row>
    <row r="104" spans="1:10" ht="173.25" x14ac:dyDescent="0.25">
      <c r="A104" s="60" t="s">
        <v>1173</v>
      </c>
      <c r="B104" s="60" t="s">
        <v>1172</v>
      </c>
      <c r="C104" s="37" t="s">
        <v>1174</v>
      </c>
      <c r="D104" s="41" t="s">
        <v>49</v>
      </c>
      <c r="E104" s="88" t="s">
        <v>332</v>
      </c>
      <c r="F104" s="56" t="s">
        <v>201</v>
      </c>
      <c r="G104" s="25" t="s">
        <v>52</v>
      </c>
      <c r="I104" s="93"/>
      <c r="J104" s="93"/>
    </row>
    <row r="105" spans="1:10" ht="16.5" x14ac:dyDescent="0.25">
      <c r="A105" s="302" t="s">
        <v>21</v>
      </c>
      <c r="B105" s="302" t="s">
        <v>22</v>
      </c>
      <c r="C105" s="302" t="s">
        <v>29</v>
      </c>
      <c r="D105" s="302" t="s">
        <v>23</v>
      </c>
      <c r="E105" s="302" t="s">
        <v>24</v>
      </c>
      <c r="F105" s="55" t="s">
        <v>25</v>
      </c>
      <c r="G105" s="25">
        <v>100</v>
      </c>
    </row>
    <row r="106" spans="1:10" ht="16.5" x14ac:dyDescent="0.25">
      <c r="A106" s="302"/>
      <c r="B106" s="302"/>
      <c r="C106" s="302"/>
      <c r="D106" s="302"/>
      <c r="E106" s="302"/>
      <c r="F106" s="56" t="s">
        <v>33</v>
      </c>
      <c r="G106" s="25">
        <v>100</v>
      </c>
    </row>
    <row r="107" spans="1:10" ht="16.5" x14ac:dyDescent="0.25">
      <c r="A107" s="302"/>
      <c r="B107" s="302"/>
      <c r="C107" s="302"/>
      <c r="D107" s="302"/>
      <c r="E107" s="302"/>
      <c r="F107" s="55" t="s">
        <v>26</v>
      </c>
      <c r="G107" s="25">
        <v>100</v>
      </c>
    </row>
    <row r="108" spans="1:10" ht="33" x14ac:dyDescent="0.25">
      <c r="A108" s="302"/>
      <c r="B108" s="302"/>
      <c r="C108" s="302"/>
      <c r="D108" s="302"/>
      <c r="E108" s="302"/>
      <c r="F108" s="56" t="s">
        <v>34</v>
      </c>
      <c r="G108" s="25">
        <v>100</v>
      </c>
      <c r="I108" s="93"/>
      <c r="J108" s="93"/>
    </row>
    <row r="109" spans="1:10" ht="16.5" x14ac:dyDescent="0.25">
      <c r="A109" s="302"/>
      <c r="B109" s="302"/>
      <c r="C109" s="302"/>
      <c r="D109" s="302"/>
      <c r="E109" s="302"/>
      <c r="F109" s="56" t="s">
        <v>27</v>
      </c>
      <c r="G109" s="25">
        <f>(1/1)*100</f>
        <v>100</v>
      </c>
      <c r="I109" s="93"/>
      <c r="J109" s="93"/>
    </row>
    <row r="110" spans="1:10" ht="94.5" x14ac:dyDescent="0.25">
      <c r="A110" s="89" t="s">
        <v>534</v>
      </c>
      <c r="B110" s="89" t="s">
        <v>720</v>
      </c>
      <c r="C110" s="90" t="s">
        <v>536</v>
      </c>
      <c r="D110" s="90" t="s">
        <v>49</v>
      </c>
      <c r="E110" s="88" t="s">
        <v>50</v>
      </c>
      <c r="F110" s="56" t="s">
        <v>201</v>
      </c>
      <c r="G110" s="25">
        <f>(G109/G107)*100</f>
        <v>100</v>
      </c>
      <c r="I110" s="93"/>
      <c r="J110" s="93"/>
    </row>
    <row r="111" spans="1:10" ht="16.5" x14ac:dyDescent="0.25">
      <c r="A111" s="302" t="s">
        <v>21</v>
      </c>
      <c r="B111" s="302" t="s">
        <v>22</v>
      </c>
      <c r="C111" s="302" t="s">
        <v>29</v>
      </c>
      <c r="D111" s="302" t="s">
        <v>23</v>
      </c>
      <c r="E111" s="302" t="s">
        <v>24</v>
      </c>
      <c r="F111" s="55" t="s">
        <v>25</v>
      </c>
      <c r="G111" s="25">
        <v>100</v>
      </c>
    </row>
    <row r="112" spans="1:10" ht="16.5" x14ac:dyDescent="0.25">
      <c r="A112" s="302"/>
      <c r="B112" s="302"/>
      <c r="C112" s="302"/>
      <c r="D112" s="302"/>
      <c r="E112" s="302"/>
      <c r="F112" s="56" t="s">
        <v>33</v>
      </c>
      <c r="G112" s="25">
        <v>100</v>
      </c>
    </row>
    <row r="113" spans="1:10" ht="16.5" x14ac:dyDescent="0.25">
      <c r="A113" s="302"/>
      <c r="B113" s="302"/>
      <c r="C113" s="302"/>
      <c r="D113" s="302"/>
      <c r="E113" s="302"/>
      <c r="F113" s="55" t="s">
        <v>26</v>
      </c>
      <c r="G113" s="25">
        <v>100</v>
      </c>
    </row>
    <row r="114" spans="1:10" ht="33" x14ac:dyDescent="0.25">
      <c r="A114" s="302"/>
      <c r="B114" s="302"/>
      <c r="C114" s="302"/>
      <c r="D114" s="302"/>
      <c r="E114" s="302"/>
      <c r="F114" s="56" t="s">
        <v>34</v>
      </c>
      <c r="G114" s="25">
        <v>100</v>
      </c>
      <c r="I114" s="93"/>
      <c r="J114" s="93"/>
    </row>
    <row r="115" spans="1:10" ht="16.5" x14ac:dyDescent="0.25">
      <c r="A115" s="302"/>
      <c r="B115" s="302"/>
      <c r="C115" s="302"/>
      <c r="D115" s="302"/>
      <c r="E115" s="302"/>
      <c r="F115" s="56" t="s">
        <v>27</v>
      </c>
      <c r="G115" s="25">
        <f>(4/4)*100</f>
        <v>100</v>
      </c>
      <c r="I115" s="93"/>
      <c r="J115" s="93"/>
    </row>
    <row r="116" spans="1:10" ht="110.25" x14ac:dyDescent="0.25">
      <c r="A116" s="89" t="s">
        <v>548</v>
      </c>
      <c r="B116" s="89" t="s">
        <v>538</v>
      </c>
      <c r="C116" s="89" t="s">
        <v>539</v>
      </c>
      <c r="D116" s="90" t="s">
        <v>49</v>
      </c>
      <c r="E116" s="88" t="s">
        <v>51</v>
      </c>
      <c r="F116" s="56" t="s">
        <v>201</v>
      </c>
      <c r="G116" s="25">
        <f>(G115/G113)*100</f>
        <v>100</v>
      </c>
      <c r="I116" s="93"/>
      <c r="J116" s="93"/>
    </row>
    <row r="117" spans="1:10" ht="16.5" x14ac:dyDescent="0.25">
      <c r="A117" s="302" t="s">
        <v>21</v>
      </c>
      <c r="B117" s="302" t="s">
        <v>22</v>
      </c>
      <c r="C117" s="302" t="s">
        <v>29</v>
      </c>
      <c r="D117" s="302" t="s">
        <v>23</v>
      </c>
      <c r="E117" s="302" t="s">
        <v>24</v>
      </c>
      <c r="F117" s="55" t="s">
        <v>25</v>
      </c>
      <c r="G117" s="25">
        <v>100</v>
      </c>
    </row>
    <row r="118" spans="1:10" ht="16.5" x14ac:dyDescent="0.25">
      <c r="A118" s="302"/>
      <c r="B118" s="302"/>
      <c r="C118" s="302"/>
      <c r="D118" s="302"/>
      <c r="E118" s="302"/>
      <c r="F118" s="56" t="s">
        <v>33</v>
      </c>
      <c r="G118" s="25">
        <v>100</v>
      </c>
    </row>
    <row r="119" spans="1:10" ht="16.5" x14ac:dyDescent="0.25">
      <c r="A119" s="302"/>
      <c r="B119" s="302"/>
      <c r="C119" s="302"/>
      <c r="D119" s="302"/>
      <c r="E119" s="302"/>
      <c r="F119" s="55" t="s">
        <v>26</v>
      </c>
      <c r="G119" s="25">
        <v>30</v>
      </c>
    </row>
    <row r="120" spans="1:10" ht="33" x14ac:dyDescent="0.25">
      <c r="A120" s="302"/>
      <c r="B120" s="302"/>
      <c r="C120" s="302"/>
      <c r="D120" s="302"/>
      <c r="E120" s="302"/>
      <c r="F120" s="56" t="s">
        <v>34</v>
      </c>
      <c r="G120" s="25">
        <v>30</v>
      </c>
      <c r="I120" s="93"/>
      <c r="J120" s="93"/>
    </row>
    <row r="121" spans="1:10" ht="16.5" x14ac:dyDescent="0.25">
      <c r="A121" s="302"/>
      <c r="B121" s="302"/>
      <c r="C121" s="302"/>
      <c r="D121" s="302"/>
      <c r="E121" s="302"/>
      <c r="F121" s="56" t="s">
        <v>27</v>
      </c>
      <c r="G121" s="25">
        <v>0</v>
      </c>
      <c r="I121" s="93"/>
      <c r="J121" s="93"/>
    </row>
    <row r="122" spans="1:10" ht="31.5" x14ac:dyDescent="0.25">
      <c r="A122" s="89" t="s">
        <v>723</v>
      </c>
      <c r="B122" s="89" t="s">
        <v>721</v>
      </c>
      <c r="C122" s="89" t="s">
        <v>596</v>
      </c>
      <c r="D122" s="90" t="s">
        <v>49</v>
      </c>
      <c r="E122" s="88" t="s">
        <v>50</v>
      </c>
      <c r="F122" s="56" t="s">
        <v>201</v>
      </c>
      <c r="G122" s="25">
        <f>(G121/G119)*100</f>
        <v>0</v>
      </c>
      <c r="I122" s="93"/>
      <c r="J122" s="93"/>
    </row>
    <row r="123" spans="1:10" ht="16.5" x14ac:dyDescent="0.25">
      <c r="A123" s="302" t="s">
        <v>21</v>
      </c>
      <c r="B123" s="302" t="s">
        <v>22</v>
      </c>
      <c r="C123" s="302" t="s">
        <v>29</v>
      </c>
      <c r="D123" s="302" t="s">
        <v>23</v>
      </c>
      <c r="E123" s="302" t="s">
        <v>24</v>
      </c>
      <c r="F123" s="55" t="s">
        <v>25</v>
      </c>
      <c r="G123" s="25">
        <v>100</v>
      </c>
    </row>
    <row r="124" spans="1:10" ht="16.5" x14ac:dyDescent="0.25">
      <c r="A124" s="302"/>
      <c r="B124" s="302"/>
      <c r="C124" s="302"/>
      <c r="D124" s="302"/>
      <c r="E124" s="302"/>
      <c r="F124" s="56" t="s">
        <v>33</v>
      </c>
      <c r="G124" s="25">
        <v>100</v>
      </c>
    </row>
    <row r="125" spans="1:10" ht="16.5" x14ac:dyDescent="0.25">
      <c r="A125" s="302"/>
      <c r="B125" s="302"/>
      <c r="C125" s="302"/>
      <c r="D125" s="302"/>
      <c r="E125" s="302"/>
      <c r="F125" s="55" t="s">
        <v>26</v>
      </c>
      <c r="G125" s="25">
        <v>30</v>
      </c>
    </row>
    <row r="126" spans="1:10" ht="33" x14ac:dyDescent="0.25">
      <c r="A126" s="302"/>
      <c r="B126" s="302"/>
      <c r="C126" s="302"/>
      <c r="D126" s="302"/>
      <c r="E126" s="302"/>
      <c r="F126" s="56" t="s">
        <v>34</v>
      </c>
      <c r="G126" s="25">
        <v>30</v>
      </c>
      <c r="I126" s="93"/>
      <c r="J126" s="93"/>
    </row>
    <row r="127" spans="1:10" ht="16.5" x14ac:dyDescent="0.25">
      <c r="A127" s="302"/>
      <c r="B127" s="302"/>
      <c r="C127" s="302"/>
      <c r="D127" s="302"/>
      <c r="E127" s="302"/>
      <c r="F127" s="56" t="s">
        <v>27</v>
      </c>
      <c r="G127" s="25">
        <v>0</v>
      </c>
      <c r="I127" s="93"/>
      <c r="J127" s="93"/>
    </row>
    <row r="128" spans="1:10" ht="31.5" x14ac:dyDescent="0.25">
      <c r="A128" s="89" t="s">
        <v>722</v>
      </c>
      <c r="B128" s="89" t="s">
        <v>721</v>
      </c>
      <c r="C128" s="89" t="s">
        <v>722</v>
      </c>
      <c r="D128" s="90" t="s">
        <v>49</v>
      </c>
      <c r="E128" s="88" t="s">
        <v>50</v>
      </c>
      <c r="F128" s="56" t="s">
        <v>201</v>
      </c>
      <c r="G128" s="25">
        <f>(G127/G125)*100</f>
        <v>0</v>
      </c>
      <c r="I128" s="93"/>
      <c r="J128" s="93"/>
    </row>
    <row r="129" spans="1:8" s="14" customFormat="1" ht="30" customHeight="1" x14ac:dyDescent="0.25">
      <c r="A129" s="235" t="s">
        <v>28</v>
      </c>
      <c r="B129" s="236"/>
      <c r="C129" s="236"/>
      <c r="D129" s="236"/>
      <c r="E129" s="236"/>
      <c r="F129" s="236"/>
      <c r="G129" s="237"/>
      <c r="H129" s="26"/>
    </row>
    <row r="130" spans="1:8" s="14" customFormat="1" ht="30" customHeight="1" x14ac:dyDescent="0.25">
      <c r="A130" s="255" t="str">
        <f>(A32)</f>
        <v>Indicador Compuesto del Cumplimiento de Obligaciones de Transparencia (ICCOT).</v>
      </c>
      <c r="B130" s="256"/>
      <c r="C130" s="256"/>
      <c r="D130" s="256"/>
      <c r="E130" s="256"/>
      <c r="F130" s="256"/>
      <c r="G130" s="257"/>
      <c r="H130" s="26"/>
    </row>
    <row r="131" spans="1:8" s="14" customFormat="1" ht="30" customHeight="1" x14ac:dyDescent="0.25">
      <c r="A131" s="7" t="s">
        <v>103</v>
      </c>
      <c r="B131" s="173" t="s">
        <v>52</v>
      </c>
      <c r="C131" s="174"/>
      <c r="D131" s="174"/>
      <c r="E131" s="174"/>
      <c r="F131" s="174"/>
      <c r="G131" s="175"/>
      <c r="H131" s="26"/>
    </row>
    <row r="132" spans="1:8" s="14" customFormat="1" ht="30" customHeight="1" x14ac:dyDescent="0.25">
      <c r="A132" s="7" t="s">
        <v>102</v>
      </c>
      <c r="B132" s="173" t="s">
        <v>52</v>
      </c>
      <c r="C132" s="174"/>
      <c r="D132" s="174"/>
      <c r="E132" s="174"/>
      <c r="F132" s="174"/>
      <c r="G132" s="175"/>
      <c r="H132" s="26"/>
    </row>
    <row r="133" spans="1:8" ht="30" customHeight="1" x14ac:dyDescent="0.25">
      <c r="A133" s="255" t="str">
        <f>(A40)</f>
        <v xml:space="preserve">Indicador Compuesto del Cumplimiento de Obligaciones de Transparencia (ICCOT), respecto de los sujetos obligados correspondientes. </v>
      </c>
      <c r="B133" s="256"/>
      <c r="C133" s="256"/>
      <c r="D133" s="256"/>
      <c r="E133" s="256"/>
      <c r="F133" s="256"/>
      <c r="G133" s="257"/>
    </row>
    <row r="134" spans="1:8" s="14" customFormat="1" ht="30" customHeight="1" x14ac:dyDescent="0.25">
      <c r="A134" s="7" t="s">
        <v>103</v>
      </c>
      <c r="B134" s="173" t="s">
        <v>52</v>
      </c>
      <c r="C134" s="174"/>
      <c r="D134" s="174"/>
      <c r="E134" s="174"/>
      <c r="F134" s="174"/>
      <c r="G134" s="175"/>
      <c r="H134" s="26"/>
    </row>
    <row r="135" spans="1:8" s="14" customFormat="1" ht="30" customHeight="1" x14ac:dyDescent="0.25">
      <c r="A135" s="7" t="s">
        <v>102</v>
      </c>
      <c r="B135" s="173" t="s">
        <v>52</v>
      </c>
      <c r="C135" s="174"/>
      <c r="D135" s="174"/>
      <c r="E135" s="174"/>
      <c r="F135" s="174"/>
      <c r="G135" s="175"/>
      <c r="H135" s="26"/>
    </row>
    <row r="136" spans="1:8" ht="30" customHeight="1" x14ac:dyDescent="0.25">
      <c r="A136" s="255" t="str">
        <f>(A48)</f>
        <v>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v>
      </c>
      <c r="B136" s="256"/>
      <c r="C136" s="256"/>
      <c r="D136" s="256"/>
      <c r="E136" s="256"/>
      <c r="F136" s="256"/>
      <c r="G136" s="257"/>
    </row>
    <row r="137" spans="1:8" s="14" customFormat="1" ht="30" customHeight="1" x14ac:dyDescent="0.25">
      <c r="A137" s="7" t="s">
        <v>103</v>
      </c>
      <c r="B137" s="173" t="s">
        <v>52</v>
      </c>
      <c r="C137" s="174"/>
      <c r="D137" s="174"/>
      <c r="E137" s="174"/>
      <c r="F137" s="174"/>
      <c r="G137" s="175"/>
      <c r="H137" s="26"/>
    </row>
    <row r="138" spans="1:8" s="14" customFormat="1" ht="30" customHeight="1" x14ac:dyDescent="0.25">
      <c r="A138" s="7" t="s">
        <v>102</v>
      </c>
      <c r="B138" s="173" t="s">
        <v>52</v>
      </c>
      <c r="C138" s="174"/>
      <c r="D138" s="174"/>
      <c r="E138" s="174"/>
      <c r="F138" s="174"/>
      <c r="G138" s="175"/>
      <c r="H138" s="26"/>
    </row>
    <row r="139" spans="1:8" ht="30" customHeight="1" x14ac:dyDescent="0.25">
      <c r="A139" s="255" t="str">
        <f>(A54)</f>
        <v>Promedio de cumplimiento de los atributos de las respuestas a las solicitudes de acceso a la información proporcionadas por los sujetos obligados correspondientes.</v>
      </c>
      <c r="B139" s="256"/>
      <c r="C139" s="256"/>
      <c r="D139" s="256"/>
      <c r="E139" s="256"/>
      <c r="F139" s="256"/>
      <c r="G139" s="257"/>
    </row>
    <row r="140" spans="1:8" s="14" customFormat="1" ht="30" customHeight="1" x14ac:dyDescent="0.25">
      <c r="A140" s="7" t="s">
        <v>103</v>
      </c>
      <c r="B140" s="173" t="s">
        <v>52</v>
      </c>
      <c r="C140" s="174"/>
      <c r="D140" s="174"/>
      <c r="E140" s="174"/>
      <c r="F140" s="174"/>
      <c r="G140" s="175"/>
      <c r="H140" s="26"/>
    </row>
    <row r="141" spans="1:8" s="14" customFormat="1" ht="30" customHeight="1" x14ac:dyDescent="0.25">
      <c r="A141" s="7" t="s">
        <v>102</v>
      </c>
      <c r="B141" s="173" t="s">
        <v>52</v>
      </c>
      <c r="C141" s="174"/>
      <c r="D141" s="174"/>
      <c r="E141" s="174"/>
      <c r="F141" s="174"/>
      <c r="G141" s="175"/>
      <c r="H141" s="26"/>
    </row>
    <row r="142" spans="1:8" ht="30" customHeight="1" x14ac:dyDescent="0.25">
      <c r="A142" s="255" t="str">
        <f>(A60)</f>
        <v>Cobertura de acompañamiento a  los sujetos obligados correspondientes.</v>
      </c>
      <c r="B142" s="256"/>
      <c r="C142" s="256"/>
      <c r="D142" s="256"/>
      <c r="E142" s="256"/>
      <c r="F142" s="256"/>
      <c r="G142" s="257"/>
    </row>
    <row r="143" spans="1:8" s="14" customFormat="1" ht="30" customHeight="1" x14ac:dyDescent="0.25">
      <c r="A143" s="7" t="s">
        <v>103</v>
      </c>
      <c r="B143" s="270" t="s">
        <v>1323</v>
      </c>
      <c r="C143" s="271"/>
      <c r="D143" s="271"/>
      <c r="E143" s="271"/>
      <c r="F143" s="271"/>
      <c r="G143" s="272"/>
      <c r="H143" s="26"/>
    </row>
    <row r="144" spans="1:8" s="14" customFormat="1" ht="30" customHeight="1" x14ac:dyDescent="0.25">
      <c r="A144" s="7" t="s">
        <v>102</v>
      </c>
      <c r="B144" s="262"/>
      <c r="C144" s="263"/>
      <c r="D144" s="263"/>
      <c r="E144" s="263"/>
      <c r="F144" s="263"/>
      <c r="G144" s="264"/>
      <c r="H144" s="26"/>
    </row>
    <row r="145" spans="1:8" ht="30" customHeight="1" x14ac:dyDescent="0.25">
      <c r="A145" s="255"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45" s="256"/>
      <c r="C145" s="256"/>
      <c r="D145" s="256"/>
      <c r="E145" s="256"/>
      <c r="F145" s="256"/>
      <c r="G145" s="257"/>
    </row>
    <row r="146" spans="1:8" s="14" customFormat="1" ht="30" customHeight="1" x14ac:dyDescent="0.25">
      <c r="A146" s="7" t="s">
        <v>103</v>
      </c>
      <c r="B146" s="173" t="s">
        <v>52</v>
      </c>
      <c r="C146" s="174"/>
      <c r="D146" s="174"/>
      <c r="E146" s="174"/>
      <c r="F146" s="174"/>
      <c r="G146" s="175"/>
      <c r="H146" s="26"/>
    </row>
    <row r="147" spans="1:8" s="14" customFormat="1" ht="30" customHeight="1" x14ac:dyDescent="0.25">
      <c r="A147" s="7" t="s">
        <v>102</v>
      </c>
      <c r="B147" s="173" t="s">
        <v>52</v>
      </c>
      <c r="C147" s="174"/>
      <c r="D147" s="174"/>
      <c r="E147" s="174"/>
      <c r="F147" s="174"/>
      <c r="G147" s="175"/>
      <c r="H147" s="26"/>
    </row>
    <row r="148" spans="1:8" ht="30" customHeight="1" x14ac:dyDescent="0.25">
      <c r="A148" s="255" t="str">
        <f>(A74)</f>
        <v>Porcentaje de acciones de verificación sobre los atributos de las respuestas a solicitudes de acceso a la información de los sujetos obligados correspondientes</v>
      </c>
      <c r="B148" s="256"/>
      <c r="C148" s="256"/>
      <c r="D148" s="256"/>
      <c r="E148" s="256"/>
      <c r="F148" s="256"/>
      <c r="G148" s="257"/>
    </row>
    <row r="149" spans="1:8" s="14" customFormat="1" ht="30" customHeight="1" x14ac:dyDescent="0.25">
      <c r="A149" s="7" t="s">
        <v>103</v>
      </c>
      <c r="B149" s="173" t="s">
        <v>52</v>
      </c>
      <c r="C149" s="174"/>
      <c r="D149" s="174"/>
      <c r="E149" s="174"/>
      <c r="F149" s="174"/>
      <c r="G149" s="175"/>
      <c r="H149" s="26"/>
    </row>
    <row r="150" spans="1:8" s="14" customFormat="1" ht="30" customHeight="1" x14ac:dyDescent="0.25">
      <c r="A150" s="7" t="s">
        <v>102</v>
      </c>
      <c r="B150" s="173" t="s">
        <v>52</v>
      </c>
      <c r="C150" s="174"/>
      <c r="D150" s="174"/>
      <c r="E150" s="174"/>
      <c r="F150" s="174"/>
      <c r="G150" s="175"/>
      <c r="H150" s="26"/>
    </row>
    <row r="151" spans="1:8" ht="30" customHeight="1" x14ac:dyDescent="0.25">
      <c r="A151" s="255"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51" s="256"/>
      <c r="C151" s="256"/>
      <c r="D151" s="256"/>
      <c r="E151" s="256"/>
      <c r="F151" s="256"/>
      <c r="G151" s="257"/>
    </row>
    <row r="152" spans="1:8" s="14" customFormat="1" ht="30" customHeight="1" x14ac:dyDescent="0.25">
      <c r="A152" s="7" t="s">
        <v>103</v>
      </c>
      <c r="B152" s="289" t="s">
        <v>1324</v>
      </c>
      <c r="C152" s="290"/>
      <c r="D152" s="290"/>
      <c r="E152" s="290"/>
      <c r="F152" s="290"/>
      <c r="G152" s="291"/>
      <c r="H152" s="26"/>
    </row>
    <row r="153" spans="1:8" s="14" customFormat="1" ht="30" customHeight="1" x14ac:dyDescent="0.25">
      <c r="A153" s="7" t="s">
        <v>102</v>
      </c>
      <c r="B153" s="188"/>
      <c r="C153" s="189"/>
      <c r="D153" s="189"/>
      <c r="E153" s="189"/>
      <c r="F153" s="189"/>
      <c r="G153" s="190"/>
      <c r="H153" s="26"/>
    </row>
    <row r="154" spans="1:8" ht="30" customHeight="1" x14ac:dyDescent="0.25">
      <c r="A154" s="255" t="str">
        <f>(A86)</f>
        <v xml:space="preserve">Porcentaje de denuncias sustanciadas por incumplimiento a obligaciones de transparencia. </v>
      </c>
      <c r="B154" s="256"/>
      <c r="C154" s="256"/>
      <c r="D154" s="256"/>
      <c r="E154" s="256"/>
      <c r="F154" s="256"/>
      <c r="G154" s="257"/>
    </row>
    <row r="155" spans="1:8" s="14" customFormat="1" ht="30" customHeight="1" x14ac:dyDescent="0.25">
      <c r="A155" s="7" t="s">
        <v>103</v>
      </c>
      <c r="B155" s="270" t="s">
        <v>1325</v>
      </c>
      <c r="C155" s="271"/>
      <c r="D155" s="271"/>
      <c r="E155" s="271"/>
      <c r="F155" s="271"/>
      <c r="G155" s="272"/>
      <c r="H155" s="26"/>
    </row>
    <row r="156" spans="1:8" s="14" customFormat="1" ht="30" customHeight="1" x14ac:dyDescent="0.25">
      <c r="A156" s="7" t="s">
        <v>102</v>
      </c>
      <c r="B156" s="188"/>
      <c r="C156" s="189"/>
      <c r="D156" s="189"/>
      <c r="E156" s="189"/>
      <c r="F156" s="189"/>
      <c r="G156" s="190"/>
      <c r="H156" s="26"/>
    </row>
    <row r="157" spans="1:8" ht="30" customHeight="1" x14ac:dyDescent="0.25">
      <c r="A157" s="255" t="str">
        <f>(A92)</f>
        <v>Porcentaje de dictámenes para la modificación del padrón de sujetos obligados realizados</v>
      </c>
      <c r="B157" s="256"/>
      <c r="C157" s="256"/>
      <c r="D157" s="256"/>
      <c r="E157" s="256"/>
      <c r="F157" s="256"/>
      <c r="G157" s="257"/>
    </row>
    <row r="158" spans="1:8" s="14" customFormat="1" ht="30" customHeight="1" x14ac:dyDescent="0.25">
      <c r="A158" s="7" t="s">
        <v>103</v>
      </c>
      <c r="B158" s="270" t="s">
        <v>1326</v>
      </c>
      <c r="C158" s="271"/>
      <c r="D158" s="271"/>
      <c r="E158" s="271"/>
      <c r="F158" s="271"/>
      <c r="G158" s="272"/>
      <c r="H158" s="26"/>
    </row>
    <row r="159" spans="1:8" s="14" customFormat="1" ht="30" customHeight="1" x14ac:dyDescent="0.25">
      <c r="A159" s="7" t="s">
        <v>102</v>
      </c>
      <c r="B159" s="188"/>
      <c r="C159" s="189"/>
      <c r="D159" s="189"/>
      <c r="E159" s="189"/>
      <c r="F159" s="189"/>
      <c r="G159" s="190"/>
      <c r="H159" s="26"/>
    </row>
    <row r="160" spans="1:8" ht="30" customHeight="1" x14ac:dyDescent="0.25">
      <c r="A160" s="255" t="str">
        <f>(A98)</f>
        <v>Porcentaje de atención a consultas técnicas y normativas</v>
      </c>
      <c r="B160" s="256"/>
      <c r="C160" s="256"/>
      <c r="D160" s="256"/>
      <c r="E160" s="256"/>
      <c r="F160" s="256"/>
      <c r="G160" s="257"/>
    </row>
    <row r="161" spans="1:8" s="14" customFormat="1" ht="45" customHeight="1" x14ac:dyDescent="0.25">
      <c r="A161" s="7" t="s">
        <v>103</v>
      </c>
      <c r="B161" s="270" t="s">
        <v>1327</v>
      </c>
      <c r="C161" s="271"/>
      <c r="D161" s="271"/>
      <c r="E161" s="271"/>
      <c r="F161" s="271"/>
      <c r="G161" s="272"/>
      <c r="H161" s="26"/>
    </row>
    <row r="162" spans="1:8" s="14" customFormat="1" ht="30" customHeight="1" x14ac:dyDescent="0.25">
      <c r="A162" s="7" t="s">
        <v>102</v>
      </c>
      <c r="B162" s="188"/>
      <c r="C162" s="189"/>
      <c r="D162" s="189"/>
      <c r="E162" s="189"/>
      <c r="F162" s="189"/>
      <c r="G162" s="190"/>
      <c r="H162" s="26"/>
    </row>
    <row r="163" spans="1:8" ht="30" customHeight="1" x14ac:dyDescent="0.25">
      <c r="A163" s="255" t="str">
        <f>(A104)</f>
        <v>Porcentaje de actividades realizadas en materia del Programa de Gobierno Abierto y Tranparencia Proactiva y el Programa Específico de Políticas de Acceso</v>
      </c>
      <c r="B163" s="256"/>
      <c r="C163" s="256"/>
      <c r="D163" s="256"/>
      <c r="E163" s="256"/>
      <c r="F163" s="256"/>
      <c r="G163" s="257"/>
    </row>
    <row r="164" spans="1:8" s="14" customFormat="1" ht="30" customHeight="1" x14ac:dyDescent="0.25">
      <c r="A164" s="7" t="s">
        <v>103</v>
      </c>
      <c r="B164" s="173" t="s">
        <v>52</v>
      </c>
      <c r="C164" s="174"/>
      <c r="D164" s="174"/>
      <c r="E164" s="174"/>
      <c r="F164" s="174"/>
      <c r="G164" s="175"/>
      <c r="H164" s="26"/>
    </row>
    <row r="165" spans="1:8" s="14" customFormat="1" ht="30" customHeight="1" x14ac:dyDescent="0.25">
      <c r="A165" s="7" t="s">
        <v>102</v>
      </c>
      <c r="B165" s="173" t="s">
        <v>52</v>
      </c>
      <c r="C165" s="174"/>
      <c r="D165" s="174"/>
      <c r="E165" s="174"/>
      <c r="F165" s="174"/>
      <c r="G165" s="175"/>
      <c r="H165" s="26"/>
    </row>
    <row r="166" spans="1:8" ht="30" customHeight="1" x14ac:dyDescent="0.25">
      <c r="A166" s="255" t="str">
        <f>A110</f>
        <v>Porcentaje de actividades especificas para promover la cultura de transparencia realizadas con los sujetos obligados correspondientes</v>
      </c>
      <c r="B166" s="256"/>
      <c r="C166" s="256"/>
      <c r="D166" s="256"/>
      <c r="E166" s="256"/>
      <c r="F166" s="256"/>
      <c r="G166" s="257"/>
    </row>
    <row r="167" spans="1:8" s="14" customFormat="1" ht="30" customHeight="1" x14ac:dyDescent="0.25">
      <c r="A167" s="155" t="s">
        <v>103</v>
      </c>
      <c r="B167" s="270" t="s">
        <v>1328</v>
      </c>
      <c r="C167" s="271"/>
      <c r="D167" s="271"/>
      <c r="E167" s="271"/>
      <c r="F167" s="271"/>
      <c r="G167" s="272"/>
      <c r="H167" s="26"/>
    </row>
    <row r="168" spans="1:8" s="14" customFormat="1" ht="30" customHeight="1" x14ac:dyDescent="0.25">
      <c r="A168" s="7" t="s">
        <v>102</v>
      </c>
      <c r="B168" s="262"/>
      <c r="C168" s="263"/>
      <c r="D168" s="263"/>
      <c r="E168" s="263"/>
      <c r="F168" s="263"/>
      <c r="G168" s="264"/>
      <c r="H168" s="26"/>
    </row>
    <row r="169" spans="1:8" ht="30" customHeight="1" x14ac:dyDescent="0.25">
      <c r="A169" s="255" t="str">
        <f>(A116)</f>
        <v>Porcentaje de asesorías especializadas impartidas.</v>
      </c>
      <c r="B169" s="256"/>
      <c r="C169" s="256"/>
      <c r="D169" s="256"/>
      <c r="E169" s="256"/>
      <c r="F169" s="256"/>
      <c r="G169" s="257"/>
    </row>
    <row r="170" spans="1:8" s="14" customFormat="1" ht="57.75" customHeight="1" x14ac:dyDescent="0.25">
      <c r="A170" s="7" t="s">
        <v>103</v>
      </c>
      <c r="B170" s="270" t="s">
        <v>1329</v>
      </c>
      <c r="C170" s="271"/>
      <c r="D170" s="271"/>
      <c r="E170" s="271"/>
      <c r="F170" s="271"/>
      <c r="G170" s="272"/>
      <c r="H170" s="26"/>
    </row>
    <row r="171" spans="1:8" s="14" customFormat="1" ht="30" customHeight="1" x14ac:dyDescent="0.25">
      <c r="A171" s="7" t="s">
        <v>102</v>
      </c>
      <c r="B171" s="262"/>
      <c r="C171" s="263"/>
      <c r="D171" s="263"/>
      <c r="E171" s="263"/>
      <c r="F171" s="263"/>
      <c r="G171" s="264"/>
      <c r="H171" s="26"/>
    </row>
    <row r="172" spans="1:8" ht="30" customHeight="1" x14ac:dyDescent="0.25">
      <c r="A172" s="255" t="str">
        <f>(A122)</f>
        <v>Porcentaje de presupuesto ejercido</v>
      </c>
      <c r="B172" s="256"/>
      <c r="C172" s="256"/>
      <c r="D172" s="256"/>
      <c r="E172" s="256"/>
      <c r="F172" s="256"/>
      <c r="G172" s="257"/>
    </row>
    <row r="173" spans="1:8" s="14" customFormat="1" ht="45" customHeight="1" x14ac:dyDescent="0.25">
      <c r="A173" s="7" t="s">
        <v>103</v>
      </c>
      <c r="B173" s="270" t="s">
        <v>1330</v>
      </c>
      <c r="C173" s="271"/>
      <c r="D173" s="271"/>
      <c r="E173" s="271"/>
      <c r="F173" s="271"/>
      <c r="G173" s="272"/>
      <c r="H173" s="26"/>
    </row>
    <row r="174" spans="1:8" s="14" customFormat="1" ht="30" customHeight="1" x14ac:dyDescent="0.25">
      <c r="A174" s="7" t="s">
        <v>102</v>
      </c>
      <c r="B174" s="262"/>
      <c r="C174" s="263"/>
      <c r="D174" s="263"/>
      <c r="E174" s="263"/>
      <c r="F174" s="263"/>
      <c r="G174" s="264"/>
      <c r="H174" s="26"/>
    </row>
    <row r="175" spans="1:8" ht="30" customHeight="1" x14ac:dyDescent="0.25">
      <c r="A175" s="255" t="str">
        <f>A128</f>
        <v>Porcentaje de avance del Proyecto</v>
      </c>
      <c r="B175" s="256"/>
      <c r="C175" s="256"/>
      <c r="D175" s="256"/>
      <c r="E175" s="256"/>
      <c r="F175" s="256"/>
      <c r="G175" s="257"/>
    </row>
    <row r="176" spans="1:8" s="14" customFormat="1" ht="30" customHeight="1" x14ac:dyDescent="0.25">
      <c r="A176" s="7" t="s">
        <v>103</v>
      </c>
      <c r="B176" s="270" t="s">
        <v>1331</v>
      </c>
      <c r="C176" s="271"/>
      <c r="D176" s="271"/>
      <c r="E176" s="271"/>
      <c r="F176" s="271"/>
      <c r="G176" s="272"/>
      <c r="H176" s="26"/>
    </row>
    <row r="177" spans="1:8" s="14" customFormat="1" ht="30" customHeight="1" x14ac:dyDescent="0.25">
      <c r="A177" s="7" t="s">
        <v>102</v>
      </c>
      <c r="B177" s="188"/>
      <c r="C177" s="189"/>
      <c r="D177" s="189"/>
      <c r="E177" s="189"/>
      <c r="F177" s="189"/>
      <c r="G177" s="190"/>
      <c r="H177" s="26"/>
    </row>
    <row r="178" spans="1:8" ht="30" customHeight="1" x14ac:dyDescent="0.25">
      <c r="A178" s="313"/>
      <c r="B178" s="313"/>
      <c r="C178" s="313"/>
      <c r="D178" s="313"/>
      <c r="E178" s="313"/>
      <c r="F178" s="313"/>
      <c r="G178" s="313"/>
    </row>
    <row r="179" spans="1:8" ht="30" customHeight="1" x14ac:dyDescent="0.25">
      <c r="A179" s="235" t="s">
        <v>35</v>
      </c>
      <c r="B179" s="236"/>
      <c r="C179" s="236"/>
      <c r="D179" s="236"/>
      <c r="E179" s="236"/>
      <c r="F179" s="236"/>
      <c r="G179" s="237"/>
    </row>
    <row r="180" spans="1:8" s="14" customFormat="1" ht="35.1" customHeight="1" x14ac:dyDescent="0.25">
      <c r="A180" s="255" t="str">
        <f>A32</f>
        <v>Indicador Compuesto del Cumplimiento de Obligaciones de Transparencia (ICCOT).</v>
      </c>
      <c r="B180" s="256"/>
      <c r="C180" s="256"/>
      <c r="D180" s="256"/>
      <c r="E180" s="256"/>
      <c r="F180" s="256"/>
      <c r="G180" s="257"/>
      <c r="H180" s="26"/>
    </row>
    <row r="181" spans="1:8" s="14" customFormat="1" ht="35.1" customHeight="1" x14ac:dyDescent="0.25">
      <c r="A181" s="31" t="s">
        <v>30</v>
      </c>
      <c r="B181" s="273"/>
      <c r="C181" s="273"/>
      <c r="D181" s="273"/>
      <c r="E181" s="273"/>
      <c r="F181" s="273"/>
      <c r="G181" s="273"/>
      <c r="H181" s="26"/>
    </row>
    <row r="182" spans="1:8" s="14" customFormat="1" ht="35.1" customHeight="1" x14ac:dyDescent="0.25">
      <c r="A182" s="31" t="s">
        <v>31</v>
      </c>
      <c r="B182" s="273"/>
      <c r="C182" s="273"/>
      <c r="D182" s="273"/>
      <c r="E182" s="273"/>
      <c r="F182" s="273"/>
      <c r="G182" s="273"/>
      <c r="H182" s="26"/>
    </row>
    <row r="183" spans="1:8" s="14" customFormat="1" ht="35.1" customHeight="1" x14ac:dyDescent="0.25">
      <c r="A183" s="31" t="s">
        <v>32</v>
      </c>
      <c r="B183" s="268"/>
      <c r="C183" s="268"/>
      <c r="D183" s="268"/>
      <c r="E183" s="268"/>
      <c r="F183" s="268"/>
      <c r="G183" s="268"/>
      <c r="H183" s="26"/>
    </row>
    <row r="184" spans="1:8" s="14" customFormat="1" ht="35.1" customHeight="1" x14ac:dyDescent="0.25">
      <c r="A184" s="255" t="str">
        <f>A40</f>
        <v xml:space="preserve">Indicador Compuesto del Cumplimiento de Obligaciones de Transparencia (ICCOT), respecto de los sujetos obligados correspondientes. </v>
      </c>
      <c r="B184" s="256"/>
      <c r="C184" s="256"/>
      <c r="D184" s="256"/>
      <c r="E184" s="256"/>
      <c r="F184" s="256"/>
      <c r="G184" s="257"/>
      <c r="H184" s="26"/>
    </row>
    <row r="185" spans="1:8" s="14" customFormat="1" ht="35.1" customHeight="1" x14ac:dyDescent="0.25">
      <c r="A185" s="31" t="s">
        <v>30</v>
      </c>
      <c r="B185" s="273"/>
      <c r="C185" s="273"/>
      <c r="D185" s="273"/>
      <c r="E185" s="273"/>
      <c r="F185" s="273"/>
      <c r="G185" s="273"/>
      <c r="H185" s="26"/>
    </row>
    <row r="186" spans="1:8" s="14" customFormat="1" ht="35.1" customHeight="1" x14ac:dyDescent="0.25">
      <c r="A186" s="31" t="s">
        <v>31</v>
      </c>
      <c r="B186" s="273"/>
      <c r="C186" s="273"/>
      <c r="D186" s="273"/>
      <c r="E186" s="273"/>
      <c r="F186" s="273"/>
      <c r="G186" s="273"/>
      <c r="H186" s="26"/>
    </row>
    <row r="187" spans="1:8" s="14" customFormat="1" ht="35.1" customHeight="1" x14ac:dyDescent="0.25">
      <c r="A187" s="31" t="s">
        <v>32</v>
      </c>
      <c r="B187" s="268"/>
      <c r="C187" s="268"/>
      <c r="D187" s="268"/>
      <c r="E187" s="268"/>
      <c r="F187" s="268"/>
      <c r="G187" s="268"/>
      <c r="H187" s="26"/>
    </row>
    <row r="188" spans="1:8" s="14" customFormat="1" ht="35.1" customHeight="1" x14ac:dyDescent="0.25">
      <c r="A188" s="255" t="str">
        <f>A48</f>
        <v>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v>
      </c>
      <c r="B188" s="256"/>
      <c r="C188" s="256"/>
      <c r="D188" s="256"/>
      <c r="E188" s="256"/>
      <c r="F188" s="256"/>
      <c r="G188" s="257"/>
      <c r="H188" s="26"/>
    </row>
    <row r="189" spans="1:8" s="14" customFormat="1" ht="35.1" customHeight="1" x14ac:dyDescent="0.25">
      <c r="A189" s="31" t="s">
        <v>30</v>
      </c>
      <c r="B189" s="273"/>
      <c r="C189" s="273"/>
      <c r="D189" s="273"/>
      <c r="E189" s="273"/>
      <c r="F189" s="273"/>
      <c r="G189" s="273"/>
      <c r="H189" s="26"/>
    </row>
    <row r="190" spans="1:8" s="14" customFormat="1" ht="35.1" customHeight="1" x14ac:dyDescent="0.25">
      <c r="A190" s="31" t="s">
        <v>31</v>
      </c>
      <c r="B190" s="273"/>
      <c r="C190" s="273"/>
      <c r="D190" s="273"/>
      <c r="E190" s="273"/>
      <c r="F190" s="273"/>
      <c r="G190" s="273"/>
      <c r="H190" s="26"/>
    </row>
    <row r="191" spans="1:8" s="14" customFormat="1" ht="35.1" customHeight="1" x14ac:dyDescent="0.25">
      <c r="A191" s="31" t="s">
        <v>32</v>
      </c>
      <c r="B191" s="268"/>
      <c r="C191" s="268"/>
      <c r="D191" s="268"/>
      <c r="E191" s="268"/>
      <c r="F191" s="268"/>
      <c r="G191" s="268"/>
      <c r="H191" s="26"/>
    </row>
    <row r="192" spans="1:8" s="14" customFormat="1" ht="35.1" customHeight="1" x14ac:dyDescent="0.25">
      <c r="A192" s="255" t="str">
        <f>A54</f>
        <v>Promedio de cumplimiento de los atributos de las respuestas a las solicitudes de acceso a la información proporcionadas por los sujetos obligados correspondientes.</v>
      </c>
      <c r="B192" s="256"/>
      <c r="C192" s="256"/>
      <c r="D192" s="256"/>
      <c r="E192" s="256"/>
      <c r="F192" s="256"/>
      <c r="G192" s="257"/>
      <c r="H192" s="26"/>
    </row>
    <row r="193" spans="1:8" s="14" customFormat="1" ht="35.1" customHeight="1" x14ac:dyDescent="0.25">
      <c r="A193" s="31" t="s">
        <v>30</v>
      </c>
      <c r="B193" s="273"/>
      <c r="C193" s="273"/>
      <c r="D193" s="273"/>
      <c r="E193" s="273"/>
      <c r="F193" s="273"/>
      <c r="G193" s="273"/>
      <c r="H193" s="26"/>
    </row>
    <row r="194" spans="1:8" s="14" customFormat="1" ht="35.1" customHeight="1" x14ac:dyDescent="0.25">
      <c r="A194" s="31" t="s">
        <v>31</v>
      </c>
      <c r="B194" s="273"/>
      <c r="C194" s="273"/>
      <c r="D194" s="273"/>
      <c r="E194" s="273"/>
      <c r="F194" s="273"/>
      <c r="G194" s="273"/>
      <c r="H194" s="26"/>
    </row>
    <row r="195" spans="1:8" s="14" customFormat="1" ht="35.1" customHeight="1" x14ac:dyDescent="0.25">
      <c r="A195" s="31" t="s">
        <v>32</v>
      </c>
      <c r="B195" s="268"/>
      <c r="C195" s="268"/>
      <c r="D195" s="268"/>
      <c r="E195" s="268"/>
      <c r="F195" s="268"/>
      <c r="G195" s="268"/>
      <c r="H195" s="26"/>
    </row>
    <row r="196" spans="1:8" s="14" customFormat="1" ht="35.1" customHeight="1" x14ac:dyDescent="0.25">
      <c r="A196" s="255" t="str">
        <f>A60</f>
        <v>Cobertura de acompañamiento a  los sujetos obligados correspondientes.</v>
      </c>
      <c r="B196" s="256"/>
      <c r="C196" s="256"/>
      <c r="D196" s="256"/>
      <c r="E196" s="256"/>
      <c r="F196" s="256"/>
      <c r="G196" s="257"/>
      <c r="H196" s="26"/>
    </row>
    <row r="197" spans="1:8" s="14" customFormat="1" ht="35.1" customHeight="1" x14ac:dyDescent="0.25">
      <c r="A197" s="31" t="s">
        <v>30</v>
      </c>
      <c r="B197" s="273"/>
      <c r="C197" s="273"/>
      <c r="D197" s="273"/>
      <c r="E197" s="273"/>
      <c r="F197" s="273"/>
      <c r="G197" s="273"/>
      <c r="H197" s="26"/>
    </row>
    <row r="198" spans="1:8" s="14" customFormat="1" ht="35.1" customHeight="1" x14ac:dyDescent="0.25">
      <c r="A198" s="255" t="s">
        <v>31</v>
      </c>
      <c r="B198" s="256"/>
      <c r="C198" s="256"/>
      <c r="D198" s="256"/>
      <c r="E198" s="256"/>
      <c r="F198" s="256"/>
      <c r="G198" s="257"/>
      <c r="H198" s="26"/>
    </row>
    <row r="199" spans="1:8" s="14" customFormat="1" ht="35.1" customHeight="1" x14ac:dyDescent="0.25">
      <c r="A199" s="31" t="s">
        <v>32</v>
      </c>
      <c r="B199" s="268"/>
      <c r="C199" s="268"/>
      <c r="D199" s="268"/>
      <c r="E199" s="268"/>
      <c r="F199" s="268"/>
      <c r="G199" s="268"/>
      <c r="H199" s="26"/>
    </row>
    <row r="200" spans="1:8" s="14" customFormat="1" ht="35.1" customHeight="1" x14ac:dyDescent="0.25">
      <c r="A200" s="255"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200" s="256"/>
      <c r="C200" s="256"/>
      <c r="D200" s="256"/>
      <c r="E200" s="256"/>
      <c r="F200" s="256"/>
      <c r="G200" s="257"/>
      <c r="H200" s="26"/>
    </row>
    <row r="201" spans="1:8" s="14" customFormat="1" ht="35.1" customHeight="1" x14ac:dyDescent="0.25">
      <c r="A201" s="31" t="s">
        <v>30</v>
      </c>
      <c r="B201" s="273"/>
      <c r="C201" s="273"/>
      <c r="D201" s="273"/>
      <c r="E201" s="273"/>
      <c r="F201" s="273"/>
      <c r="G201" s="273"/>
      <c r="H201" s="26"/>
    </row>
    <row r="202" spans="1:8" s="14" customFormat="1" ht="35.1" customHeight="1" x14ac:dyDescent="0.25">
      <c r="A202" s="31" t="s">
        <v>31</v>
      </c>
      <c r="B202" s="273"/>
      <c r="C202" s="273"/>
      <c r="D202" s="273"/>
      <c r="E202" s="273"/>
      <c r="F202" s="273"/>
      <c r="G202" s="273"/>
      <c r="H202" s="26"/>
    </row>
    <row r="203" spans="1:8" s="14" customFormat="1" ht="35.1" customHeight="1" x14ac:dyDescent="0.25">
      <c r="A203" s="31" t="s">
        <v>32</v>
      </c>
      <c r="B203" s="268"/>
      <c r="C203" s="268"/>
      <c r="D203" s="268"/>
      <c r="E203" s="268"/>
      <c r="F203" s="268"/>
      <c r="G203" s="268"/>
      <c r="H203" s="26"/>
    </row>
    <row r="204" spans="1:8" s="14" customFormat="1" ht="35.1" customHeight="1" x14ac:dyDescent="0.25">
      <c r="A204" s="255" t="str">
        <f>A74</f>
        <v>Porcentaje de acciones de verificación sobre los atributos de las respuestas a solicitudes de acceso a la información de los sujetos obligados correspondientes</v>
      </c>
      <c r="B204" s="256"/>
      <c r="C204" s="256"/>
      <c r="D204" s="256"/>
      <c r="E204" s="256"/>
      <c r="F204" s="256"/>
      <c r="G204" s="257"/>
      <c r="H204" s="26"/>
    </row>
    <row r="205" spans="1:8" s="14" customFormat="1" ht="35.1" customHeight="1" x14ac:dyDescent="0.25">
      <c r="A205" s="31" t="s">
        <v>30</v>
      </c>
      <c r="B205" s="273"/>
      <c r="C205" s="273"/>
      <c r="D205" s="273"/>
      <c r="E205" s="273"/>
      <c r="F205" s="273"/>
      <c r="G205" s="273"/>
      <c r="H205" s="26"/>
    </row>
    <row r="206" spans="1:8" s="14" customFormat="1" ht="35.1" customHeight="1" x14ac:dyDescent="0.25">
      <c r="A206" s="31" t="s">
        <v>31</v>
      </c>
      <c r="B206" s="273"/>
      <c r="C206" s="273"/>
      <c r="D206" s="273"/>
      <c r="E206" s="273"/>
      <c r="F206" s="273"/>
      <c r="G206" s="273"/>
      <c r="H206" s="26"/>
    </row>
    <row r="207" spans="1:8" s="14" customFormat="1" ht="35.1" customHeight="1" x14ac:dyDescent="0.25">
      <c r="A207" s="31" t="s">
        <v>32</v>
      </c>
      <c r="B207" s="268"/>
      <c r="C207" s="268"/>
      <c r="D207" s="268"/>
      <c r="E207" s="268"/>
      <c r="F207" s="268"/>
      <c r="G207" s="268"/>
      <c r="H207" s="26"/>
    </row>
    <row r="208" spans="1:8" s="14" customFormat="1" ht="35.1" customHeight="1" x14ac:dyDescent="0.25">
      <c r="A208" s="255"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208" s="256"/>
      <c r="C208" s="256"/>
      <c r="D208" s="256"/>
      <c r="E208" s="256"/>
      <c r="F208" s="256"/>
      <c r="G208" s="257"/>
      <c r="H208" s="26"/>
    </row>
    <row r="209" spans="1:8" s="14" customFormat="1" ht="35.1" customHeight="1" x14ac:dyDescent="0.25">
      <c r="A209" s="31" t="s">
        <v>30</v>
      </c>
      <c r="B209" s="273" t="s">
        <v>1185</v>
      </c>
      <c r="C209" s="273"/>
      <c r="D209" s="273"/>
      <c r="E209" s="273"/>
      <c r="F209" s="273"/>
      <c r="G209" s="273"/>
      <c r="H209" s="26"/>
    </row>
    <row r="210" spans="1:8" s="14" customFormat="1" ht="35.1" customHeight="1" x14ac:dyDescent="0.25">
      <c r="A210" s="31" t="s">
        <v>31</v>
      </c>
      <c r="B210" s="273"/>
      <c r="C210" s="273"/>
      <c r="D210" s="273"/>
      <c r="E210" s="273"/>
      <c r="F210" s="273"/>
      <c r="G210" s="273"/>
      <c r="H210" s="26"/>
    </row>
    <row r="211" spans="1:8" s="14" customFormat="1" ht="35.1" customHeight="1" x14ac:dyDescent="0.25">
      <c r="A211" s="31" t="s">
        <v>32</v>
      </c>
      <c r="B211" s="268"/>
      <c r="C211" s="268"/>
      <c r="D211" s="268"/>
      <c r="E211" s="268"/>
      <c r="F211" s="268"/>
      <c r="G211" s="268"/>
      <c r="H211" s="26"/>
    </row>
    <row r="212" spans="1:8" s="14" customFormat="1" ht="35.1" customHeight="1" x14ac:dyDescent="0.25">
      <c r="A212" s="255" t="str">
        <f>A86</f>
        <v xml:space="preserve">Porcentaje de denuncias sustanciadas por incumplimiento a obligaciones de transparencia. </v>
      </c>
      <c r="B212" s="256"/>
      <c r="C212" s="256"/>
      <c r="D212" s="256"/>
      <c r="E212" s="256"/>
      <c r="F212" s="256"/>
      <c r="G212" s="257"/>
      <c r="H212" s="26"/>
    </row>
    <row r="213" spans="1:8" s="14" customFormat="1" ht="35.1" customHeight="1" x14ac:dyDescent="0.25">
      <c r="A213" s="31" t="s">
        <v>30</v>
      </c>
      <c r="B213" s="273" t="s">
        <v>1185</v>
      </c>
      <c r="C213" s="273"/>
      <c r="D213" s="273"/>
      <c r="E213" s="273"/>
      <c r="F213" s="273"/>
      <c r="G213" s="273"/>
      <c r="H213" s="26"/>
    </row>
    <row r="214" spans="1:8" s="14" customFormat="1" ht="35.1" customHeight="1" x14ac:dyDescent="0.25">
      <c r="A214" s="31" t="s">
        <v>31</v>
      </c>
      <c r="B214" s="273"/>
      <c r="C214" s="273"/>
      <c r="D214" s="273"/>
      <c r="E214" s="273"/>
      <c r="F214" s="273"/>
      <c r="G214" s="273"/>
      <c r="H214" s="26"/>
    </row>
    <row r="215" spans="1:8" s="14" customFormat="1" ht="35.1" customHeight="1" x14ac:dyDescent="0.25">
      <c r="A215" s="31" t="s">
        <v>32</v>
      </c>
      <c r="B215" s="268"/>
      <c r="C215" s="268"/>
      <c r="D215" s="268"/>
      <c r="E215" s="268"/>
      <c r="F215" s="268"/>
      <c r="G215" s="268"/>
      <c r="H215" s="26"/>
    </row>
    <row r="216" spans="1:8" s="14" customFormat="1" ht="35.1" customHeight="1" x14ac:dyDescent="0.25">
      <c r="A216" s="255" t="str">
        <f>A92</f>
        <v>Porcentaje de dictámenes para la modificación del padrón de sujetos obligados realizados</v>
      </c>
      <c r="B216" s="256"/>
      <c r="C216" s="256"/>
      <c r="D216" s="256"/>
      <c r="E216" s="256"/>
      <c r="F216" s="256"/>
      <c r="G216" s="257"/>
      <c r="H216" s="26"/>
    </row>
    <row r="217" spans="1:8" s="14" customFormat="1" ht="35.1" customHeight="1" x14ac:dyDescent="0.25">
      <c r="A217" s="31" t="s">
        <v>30</v>
      </c>
      <c r="B217" s="273"/>
      <c r="C217" s="273"/>
      <c r="D217" s="273"/>
      <c r="E217" s="273"/>
      <c r="F217" s="273"/>
      <c r="G217" s="273"/>
      <c r="H217" s="26"/>
    </row>
    <row r="218" spans="1:8" s="14" customFormat="1" ht="35.1" customHeight="1" x14ac:dyDescent="0.25">
      <c r="A218" s="31" t="s">
        <v>31</v>
      </c>
      <c r="B218" s="273"/>
      <c r="C218" s="273"/>
      <c r="D218" s="273"/>
      <c r="E218" s="273"/>
      <c r="F218" s="273"/>
      <c r="G218" s="273"/>
      <c r="H218" s="26"/>
    </row>
    <row r="219" spans="1:8" s="14" customFormat="1" ht="35.1" customHeight="1" x14ac:dyDescent="0.25">
      <c r="A219" s="31" t="s">
        <v>32</v>
      </c>
      <c r="B219" s="268"/>
      <c r="C219" s="268"/>
      <c r="D219" s="268"/>
      <c r="E219" s="268"/>
      <c r="F219" s="268"/>
      <c r="G219" s="268"/>
      <c r="H219" s="26"/>
    </row>
    <row r="220" spans="1:8" s="14" customFormat="1" ht="35.1" customHeight="1" x14ac:dyDescent="0.25">
      <c r="A220" s="255" t="str">
        <f>A98</f>
        <v>Porcentaje de atención a consultas técnicas y normativas</v>
      </c>
      <c r="B220" s="256"/>
      <c r="C220" s="256"/>
      <c r="D220" s="256"/>
      <c r="E220" s="256"/>
      <c r="F220" s="256"/>
      <c r="G220" s="257"/>
      <c r="H220" s="26"/>
    </row>
    <row r="221" spans="1:8" s="14" customFormat="1" ht="35.1" customHeight="1" x14ac:dyDescent="0.25">
      <c r="A221" s="31" t="s">
        <v>30</v>
      </c>
      <c r="B221" s="273"/>
      <c r="C221" s="273"/>
      <c r="D221" s="273"/>
      <c r="E221" s="273"/>
      <c r="F221" s="273"/>
      <c r="G221" s="273"/>
      <c r="H221" s="26"/>
    </row>
    <row r="222" spans="1:8" s="14" customFormat="1" ht="35.1" customHeight="1" x14ac:dyDescent="0.25">
      <c r="A222" s="31" t="s">
        <v>31</v>
      </c>
      <c r="B222" s="273"/>
      <c r="C222" s="273"/>
      <c r="D222" s="273"/>
      <c r="E222" s="273"/>
      <c r="F222" s="273"/>
      <c r="G222" s="273"/>
      <c r="H222" s="26"/>
    </row>
    <row r="223" spans="1:8" s="14" customFormat="1" ht="35.1" customHeight="1" x14ac:dyDescent="0.25">
      <c r="A223" s="31" t="s">
        <v>32</v>
      </c>
      <c r="B223" s="268"/>
      <c r="C223" s="268"/>
      <c r="D223" s="268"/>
      <c r="E223" s="268"/>
      <c r="F223" s="268"/>
      <c r="G223" s="268"/>
      <c r="H223" s="26"/>
    </row>
    <row r="224" spans="1:8" s="14" customFormat="1" ht="35.1" customHeight="1" x14ac:dyDescent="0.25">
      <c r="A224" s="255" t="str">
        <f>A104</f>
        <v>Porcentaje de actividades realizadas en materia del Programa de Gobierno Abierto y Tranparencia Proactiva y el Programa Específico de Políticas de Acceso</v>
      </c>
      <c r="B224" s="256"/>
      <c r="C224" s="256"/>
      <c r="D224" s="256"/>
      <c r="E224" s="256"/>
      <c r="F224" s="256"/>
      <c r="G224" s="257"/>
      <c r="H224" s="26"/>
    </row>
    <row r="225" spans="1:8" s="14" customFormat="1" ht="35.1" customHeight="1" x14ac:dyDescent="0.25">
      <c r="A225" s="31" t="s">
        <v>30</v>
      </c>
      <c r="B225" s="273"/>
      <c r="C225" s="273"/>
      <c r="D225" s="273"/>
      <c r="E225" s="273"/>
      <c r="F225" s="273"/>
      <c r="G225" s="273"/>
      <c r="H225" s="26"/>
    </row>
    <row r="226" spans="1:8" s="14" customFormat="1" ht="35.1" customHeight="1" x14ac:dyDescent="0.25">
      <c r="A226" s="31" t="s">
        <v>31</v>
      </c>
      <c r="B226" s="273"/>
      <c r="C226" s="273"/>
      <c r="D226" s="273"/>
      <c r="E226" s="273"/>
      <c r="F226" s="273"/>
      <c r="G226" s="273"/>
      <c r="H226" s="26"/>
    </row>
    <row r="227" spans="1:8" s="14" customFormat="1" ht="35.1" customHeight="1" x14ac:dyDescent="0.25">
      <c r="A227" s="31" t="s">
        <v>32</v>
      </c>
      <c r="B227" s="268"/>
      <c r="C227" s="268"/>
      <c r="D227" s="268"/>
      <c r="E227" s="268"/>
      <c r="F227" s="268"/>
      <c r="G227" s="268"/>
      <c r="H227" s="26"/>
    </row>
    <row r="228" spans="1:8" s="14" customFormat="1" ht="35.1" customHeight="1" x14ac:dyDescent="0.25">
      <c r="A228" s="255" t="s">
        <v>547</v>
      </c>
      <c r="B228" s="256"/>
      <c r="C228" s="256"/>
      <c r="D228" s="256"/>
      <c r="E228" s="256"/>
      <c r="F228" s="256"/>
      <c r="G228" s="257"/>
      <c r="H228" s="131"/>
    </row>
    <row r="229" spans="1:8" s="14" customFormat="1" ht="99.95" customHeight="1" x14ac:dyDescent="0.25">
      <c r="A229" s="31" t="s">
        <v>30</v>
      </c>
      <c r="B229" s="274" t="s">
        <v>1178</v>
      </c>
      <c r="C229" s="274"/>
      <c r="D229" s="274"/>
      <c r="E229" s="274"/>
      <c r="F229" s="274"/>
      <c r="G229" s="274"/>
      <c r="H229" s="26"/>
    </row>
    <row r="230" spans="1:8" s="14" customFormat="1" ht="35.1" customHeight="1" x14ac:dyDescent="0.25">
      <c r="A230" s="31" t="s">
        <v>31</v>
      </c>
      <c r="B230" s="273" t="s">
        <v>1171</v>
      </c>
      <c r="C230" s="273"/>
      <c r="D230" s="273"/>
      <c r="E230" s="273"/>
      <c r="F230" s="273"/>
      <c r="G230" s="273"/>
      <c r="H230" s="26"/>
    </row>
    <row r="231" spans="1:8" s="14" customFormat="1" ht="35.1" customHeight="1" x14ac:dyDescent="0.25">
      <c r="A231" s="31" t="s">
        <v>32</v>
      </c>
      <c r="B231" s="268"/>
      <c r="C231" s="268"/>
      <c r="D231" s="268"/>
      <c r="E231" s="268"/>
      <c r="F231" s="268"/>
      <c r="G231" s="268"/>
      <c r="H231" s="26"/>
    </row>
    <row r="232" spans="1:8" s="14" customFormat="1" ht="35.1" customHeight="1" x14ac:dyDescent="0.25">
      <c r="A232" s="255" t="str">
        <f>A110</f>
        <v>Porcentaje de actividades especificas para promover la cultura de transparencia realizadas con los sujetos obligados correspondientes</v>
      </c>
      <c r="B232" s="256"/>
      <c r="C232" s="256"/>
      <c r="D232" s="256"/>
      <c r="E232" s="256"/>
      <c r="F232" s="256"/>
      <c r="G232" s="257"/>
      <c r="H232" s="26"/>
    </row>
    <row r="233" spans="1:8" s="14" customFormat="1" ht="35.1" customHeight="1" x14ac:dyDescent="0.25">
      <c r="A233" s="31" t="s">
        <v>30</v>
      </c>
      <c r="B233" s="273"/>
      <c r="C233" s="273"/>
      <c r="D233" s="273"/>
      <c r="E233" s="273"/>
      <c r="F233" s="273"/>
      <c r="G233" s="273"/>
      <c r="H233" s="26"/>
    </row>
    <row r="234" spans="1:8" s="14" customFormat="1" ht="35.1" customHeight="1" x14ac:dyDescent="0.25">
      <c r="A234" s="31" t="s">
        <v>31</v>
      </c>
      <c r="B234" s="273"/>
      <c r="C234" s="273"/>
      <c r="D234" s="273"/>
      <c r="E234" s="273"/>
      <c r="F234" s="273"/>
      <c r="G234" s="273"/>
      <c r="H234" s="26"/>
    </row>
    <row r="235" spans="1:8" s="14" customFormat="1" ht="35.1" customHeight="1" x14ac:dyDescent="0.25">
      <c r="A235" s="31" t="s">
        <v>32</v>
      </c>
      <c r="B235" s="268"/>
      <c r="C235" s="268"/>
      <c r="D235" s="268"/>
      <c r="E235" s="268"/>
      <c r="F235" s="268"/>
      <c r="G235" s="268"/>
      <c r="H235" s="26"/>
    </row>
    <row r="236" spans="1:8" s="14" customFormat="1" ht="35.1" customHeight="1" x14ac:dyDescent="0.25">
      <c r="A236" s="255" t="str">
        <f>A116</f>
        <v>Porcentaje de asesorías especializadas impartidas.</v>
      </c>
      <c r="B236" s="256"/>
      <c r="C236" s="256"/>
      <c r="D236" s="256"/>
      <c r="E236" s="256"/>
      <c r="F236" s="256"/>
      <c r="G236" s="257"/>
      <c r="H236" s="26"/>
    </row>
    <row r="237" spans="1:8" s="14" customFormat="1" ht="35.1" customHeight="1" x14ac:dyDescent="0.25">
      <c r="A237" s="31" t="s">
        <v>30</v>
      </c>
      <c r="B237" s="273"/>
      <c r="C237" s="273"/>
      <c r="D237" s="273"/>
      <c r="E237" s="273"/>
      <c r="F237" s="273"/>
      <c r="G237" s="273"/>
      <c r="H237" s="26"/>
    </row>
    <row r="238" spans="1:8" s="14" customFormat="1" ht="35.1" customHeight="1" x14ac:dyDescent="0.25">
      <c r="A238" s="31" t="s">
        <v>31</v>
      </c>
      <c r="B238" s="273"/>
      <c r="C238" s="273"/>
      <c r="D238" s="273"/>
      <c r="E238" s="273"/>
      <c r="F238" s="273"/>
      <c r="G238" s="273"/>
      <c r="H238" s="26"/>
    </row>
    <row r="239" spans="1:8" s="14" customFormat="1" ht="35.1" customHeight="1" x14ac:dyDescent="0.25">
      <c r="A239" s="31" t="s">
        <v>32</v>
      </c>
      <c r="B239" s="268"/>
      <c r="C239" s="268"/>
      <c r="D239" s="268"/>
      <c r="E239" s="268"/>
      <c r="F239" s="268"/>
      <c r="G239" s="268"/>
      <c r="H239" s="26"/>
    </row>
    <row r="240" spans="1:8" s="14" customFormat="1" ht="35.1" customHeight="1" x14ac:dyDescent="0.25">
      <c r="A240" s="255" t="str">
        <f>A122</f>
        <v>Porcentaje de presupuesto ejercido</v>
      </c>
      <c r="B240" s="256"/>
      <c r="C240" s="256"/>
      <c r="D240" s="256"/>
      <c r="E240" s="256"/>
      <c r="F240" s="256"/>
      <c r="G240" s="257"/>
      <c r="H240" s="26"/>
    </row>
    <row r="241" spans="1:8" s="14" customFormat="1" ht="35.1" customHeight="1" x14ac:dyDescent="0.25">
      <c r="A241" s="31" t="s">
        <v>30</v>
      </c>
      <c r="B241" s="273"/>
      <c r="C241" s="273"/>
      <c r="D241" s="273"/>
      <c r="E241" s="273"/>
      <c r="F241" s="273"/>
      <c r="G241" s="273"/>
      <c r="H241" s="26"/>
    </row>
    <row r="242" spans="1:8" s="14" customFormat="1" ht="35.1" customHeight="1" x14ac:dyDescent="0.25">
      <c r="A242" s="31" t="s">
        <v>31</v>
      </c>
      <c r="B242" s="273"/>
      <c r="C242" s="273"/>
      <c r="D242" s="273"/>
      <c r="E242" s="273"/>
      <c r="F242" s="273"/>
      <c r="G242" s="273"/>
      <c r="H242" s="26"/>
    </row>
    <row r="243" spans="1:8" s="14" customFormat="1" ht="35.1" customHeight="1" x14ac:dyDescent="0.25">
      <c r="A243" s="31" t="s">
        <v>32</v>
      </c>
      <c r="B243" s="268"/>
      <c r="C243" s="268"/>
      <c r="D243" s="268"/>
      <c r="E243" s="268"/>
      <c r="F243" s="268"/>
      <c r="G243" s="268"/>
      <c r="H243" s="26"/>
    </row>
    <row r="244" spans="1:8" s="14" customFormat="1" ht="35.1" customHeight="1" x14ac:dyDescent="0.25">
      <c r="A244" s="314" t="str">
        <f>A128</f>
        <v>Porcentaje de avance del Proyecto</v>
      </c>
      <c r="B244" s="315"/>
      <c r="C244" s="315"/>
      <c r="D244" s="315"/>
      <c r="E244" s="315"/>
      <c r="F244" s="315"/>
      <c r="G244" s="316"/>
      <c r="H244" s="26"/>
    </row>
    <row r="245" spans="1:8" s="14" customFormat="1" ht="35.1" customHeight="1" x14ac:dyDescent="0.25">
      <c r="A245" s="31" t="s">
        <v>30</v>
      </c>
      <c r="B245" s="273"/>
      <c r="C245" s="273"/>
      <c r="D245" s="273"/>
      <c r="E245" s="273"/>
      <c r="F245" s="273"/>
      <c r="G245" s="273"/>
      <c r="H245" s="26"/>
    </row>
    <row r="246" spans="1:8" s="14" customFormat="1" ht="35.1" customHeight="1" x14ac:dyDescent="0.25">
      <c r="A246" s="31" t="s">
        <v>31</v>
      </c>
      <c r="B246" s="273"/>
      <c r="C246" s="273"/>
      <c r="D246" s="273"/>
      <c r="E246" s="273"/>
      <c r="F246" s="273"/>
      <c r="G246" s="273"/>
      <c r="H246" s="26"/>
    </row>
    <row r="247" spans="1:8" s="14" customFormat="1" ht="35.1" customHeight="1" x14ac:dyDescent="0.25">
      <c r="A247" s="31" t="s">
        <v>32</v>
      </c>
      <c r="B247" s="268"/>
      <c r="C247" s="268"/>
      <c r="D247" s="268"/>
      <c r="E247" s="268"/>
      <c r="F247" s="268"/>
      <c r="G247" s="268"/>
      <c r="H247" s="26"/>
    </row>
    <row r="248" spans="1:8" s="14" customFormat="1" ht="16.5" x14ac:dyDescent="0.25">
      <c r="A248" s="314" t="s">
        <v>723</v>
      </c>
      <c r="B248" s="315"/>
      <c r="C248" s="315"/>
      <c r="D248" s="315"/>
      <c r="E248" s="315"/>
      <c r="F248" s="315"/>
      <c r="G248" s="316"/>
      <c r="H248" s="26"/>
    </row>
    <row r="249" spans="1:8" s="14" customFormat="1" ht="45" customHeight="1" x14ac:dyDescent="0.25">
      <c r="A249" s="31" t="s">
        <v>30</v>
      </c>
      <c r="B249" s="270" t="s">
        <v>1123</v>
      </c>
      <c r="C249" s="271"/>
      <c r="D249" s="271"/>
      <c r="E249" s="271"/>
      <c r="F249" s="271"/>
      <c r="G249" s="272"/>
      <c r="H249" s="26"/>
    </row>
    <row r="250" spans="1:8" s="14" customFormat="1" ht="33" x14ac:dyDescent="0.25">
      <c r="A250" s="31" t="s">
        <v>31</v>
      </c>
      <c r="B250" s="274" t="s">
        <v>1159</v>
      </c>
      <c r="C250" s="274"/>
      <c r="D250" s="274"/>
      <c r="E250" s="274"/>
      <c r="F250" s="274"/>
      <c r="G250" s="274"/>
      <c r="H250" s="26"/>
    </row>
    <row r="251" spans="1:8" s="14" customFormat="1" ht="16.5" x14ac:dyDescent="0.25">
      <c r="A251" s="31" t="s">
        <v>32</v>
      </c>
      <c r="B251" s="317" t="s">
        <v>1124</v>
      </c>
      <c r="C251" s="317"/>
      <c r="D251" s="317"/>
      <c r="E251" s="317"/>
      <c r="F251" s="317"/>
      <c r="G251" s="317"/>
      <c r="H251" s="26"/>
    </row>
    <row r="252" spans="1:8" s="14" customFormat="1" ht="35.1" customHeight="1" x14ac:dyDescent="0.25">
      <c r="A252" s="314" t="s">
        <v>722</v>
      </c>
      <c r="B252" s="315"/>
      <c r="C252" s="315"/>
      <c r="D252" s="315"/>
      <c r="E252" s="315"/>
      <c r="F252" s="315"/>
      <c r="G252" s="316"/>
      <c r="H252" s="26"/>
    </row>
    <row r="253" spans="1:8" s="14" customFormat="1" ht="45" customHeight="1" x14ac:dyDescent="0.25">
      <c r="A253" s="31" t="s">
        <v>30</v>
      </c>
      <c r="B253" s="270" t="s">
        <v>1123</v>
      </c>
      <c r="C253" s="271"/>
      <c r="D253" s="271"/>
      <c r="E253" s="271"/>
      <c r="F253" s="271"/>
      <c r="G253" s="272"/>
      <c r="H253" s="26"/>
    </row>
    <row r="254" spans="1:8" s="14" customFormat="1" ht="35.1" customHeight="1" x14ac:dyDescent="0.25">
      <c r="A254" s="31" t="s">
        <v>31</v>
      </c>
      <c r="B254" s="274" t="s">
        <v>1159</v>
      </c>
      <c r="C254" s="274"/>
      <c r="D254" s="274"/>
      <c r="E254" s="274"/>
      <c r="F254" s="274"/>
      <c r="G254" s="274"/>
      <c r="H254" s="26"/>
    </row>
    <row r="255" spans="1:8" s="14" customFormat="1" ht="35.1" customHeight="1" x14ac:dyDescent="0.25">
      <c r="A255" s="31" t="s">
        <v>32</v>
      </c>
      <c r="B255" s="317" t="s">
        <v>1124</v>
      </c>
      <c r="C255" s="317"/>
      <c r="D255" s="317"/>
      <c r="E255" s="317"/>
      <c r="F255" s="317"/>
      <c r="G255" s="317"/>
      <c r="H255" s="26"/>
    </row>
    <row r="256" spans="1:8" ht="30" customHeight="1" x14ac:dyDescent="0.25">
      <c r="A256" s="313"/>
      <c r="B256" s="313"/>
      <c r="C256" s="313"/>
      <c r="D256" s="313"/>
      <c r="E256" s="313"/>
      <c r="F256" s="313"/>
      <c r="G256" s="313"/>
    </row>
  </sheetData>
  <mergeCells count="256">
    <mergeCell ref="B223:G223"/>
    <mergeCell ref="A224:G224"/>
    <mergeCell ref="B225:G225"/>
    <mergeCell ref="A232:G232"/>
    <mergeCell ref="B233:G233"/>
    <mergeCell ref="B234:G234"/>
    <mergeCell ref="B235:G235"/>
    <mergeCell ref="A236:G236"/>
    <mergeCell ref="B237:G237"/>
    <mergeCell ref="B226:G226"/>
    <mergeCell ref="B227:G227"/>
    <mergeCell ref="A228:G228"/>
    <mergeCell ref="B229:G229"/>
    <mergeCell ref="B230:G230"/>
    <mergeCell ref="B231:G231"/>
    <mergeCell ref="A256:G256"/>
    <mergeCell ref="A244:G244"/>
    <mergeCell ref="B245:G245"/>
    <mergeCell ref="B246:G246"/>
    <mergeCell ref="B247:G247"/>
    <mergeCell ref="A248:G248"/>
    <mergeCell ref="B249:G249"/>
    <mergeCell ref="B238:G238"/>
    <mergeCell ref="B239:G239"/>
    <mergeCell ref="A240:G240"/>
    <mergeCell ref="B241:G241"/>
    <mergeCell ref="B242:G242"/>
    <mergeCell ref="B243:G243"/>
    <mergeCell ref="B250:G250"/>
    <mergeCell ref="B251:G251"/>
    <mergeCell ref="A252:G252"/>
    <mergeCell ref="B253:G253"/>
    <mergeCell ref="B254:G254"/>
    <mergeCell ref="B255:G255"/>
    <mergeCell ref="B214:G214"/>
    <mergeCell ref="B215:G215"/>
    <mergeCell ref="A216:G216"/>
    <mergeCell ref="B217:G217"/>
    <mergeCell ref="B218:G218"/>
    <mergeCell ref="B219:G219"/>
    <mergeCell ref="A220:G220"/>
    <mergeCell ref="B221:G221"/>
    <mergeCell ref="B222:G222"/>
    <mergeCell ref="A208:G208"/>
    <mergeCell ref="B209:G209"/>
    <mergeCell ref="B210:G210"/>
    <mergeCell ref="B211:G211"/>
    <mergeCell ref="A212:G212"/>
    <mergeCell ref="B213:G213"/>
    <mergeCell ref="B202:G202"/>
    <mergeCell ref="B203:G203"/>
    <mergeCell ref="A204:G204"/>
    <mergeCell ref="B205:G205"/>
    <mergeCell ref="B206:G206"/>
    <mergeCell ref="B207:G207"/>
    <mergeCell ref="B197:G197"/>
    <mergeCell ref="B199:G199"/>
    <mergeCell ref="A200:G200"/>
    <mergeCell ref="B201:G201"/>
    <mergeCell ref="B186:G186"/>
    <mergeCell ref="B187:G187"/>
    <mergeCell ref="A188:G188"/>
    <mergeCell ref="B189:G189"/>
    <mergeCell ref="B190:G190"/>
    <mergeCell ref="B191:G191"/>
    <mergeCell ref="A192:G192"/>
    <mergeCell ref="B193:G193"/>
    <mergeCell ref="B194:G194"/>
    <mergeCell ref="B195:G195"/>
    <mergeCell ref="A198:G198"/>
    <mergeCell ref="A180:G180"/>
    <mergeCell ref="B181:G181"/>
    <mergeCell ref="B182:G182"/>
    <mergeCell ref="B183:G183"/>
    <mergeCell ref="A184:G184"/>
    <mergeCell ref="B185:G185"/>
    <mergeCell ref="A178:G178"/>
    <mergeCell ref="A179:G179"/>
    <mergeCell ref="A196:G196"/>
    <mergeCell ref="A175:G175"/>
    <mergeCell ref="B176:G176"/>
    <mergeCell ref="B177:G177"/>
    <mergeCell ref="B171:G171"/>
    <mergeCell ref="A172:G172"/>
    <mergeCell ref="B173:G173"/>
    <mergeCell ref="B174:G174"/>
    <mergeCell ref="A166:G166"/>
    <mergeCell ref="B167:G167"/>
    <mergeCell ref="B168:G168"/>
    <mergeCell ref="A169:G169"/>
    <mergeCell ref="B170:G170"/>
    <mergeCell ref="B162:G162"/>
    <mergeCell ref="A163:G163"/>
    <mergeCell ref="B164:G164"/>
    <mergeCell ref="B165:G165"/>
    <mergeCell ref="B156:G156"/>
    <mergeCell ref="A157:G157"/>
    <mergeCell ref="B158:G158"/>
    <mergeCell ref="B159:G159"/>
    <mergeCell ref="A160:G160"/>
    <mergeCell ref="B161:G161"/>
    <mergeCell ref="B150:G150"/>
    <mergeCell ref="A151:G151"/>
    <mergeCell ref="B152:G152"/>
    <mergeCell ref="B153:G153"/>
    <mergeCell ref="A154:G154"/>
    <mergeCell ref="B155:G155"/>
    <mergeCell ref="B144:G144"/>
    <mergeCell ref="A145:G145"/>
    <mergeCell ref="B146:G146"/>
    <mergeCell ref="B147:G147"/>
    <mergeCell ref="A148:G148"/>
    <mergeCell ref="B149:G149"/>
    <mergeCell ref="B135:G135"/>
    <mergeCell ref="A139:G139"/>
    <mergeCell ref="B140:G140"/>
    <mergeCell ref="B141:G141"/>
    <mergeCell ref="A142:G142"/>
    <mergeCell ref="B143:G143"/>
    <mergeCell ref="A136:G136"/>
    <mergeCell ref="B137:G137"/>
    <mergeCell ref="B138:G138"/>
    <mergeCell ref="A111:A115"/>
    <mergeCell ref="B111:B115"/>
    <mergeCell ref="C111:C115"/>
    <mergeCell ref="D111:D115"/>
    <mergeCell ref="E111:E115"/>
    <mergeCell ref="A133:G133"/>
    <mergeCell ref="B134:G134"/>
    <mergeCell ref="A117:A121"/>
    <mergeCell ref="B117:B121"/>
    <mergeCell ref="C117:C121"/>
    <mergeCell ref="D117:D121"/>
    <mergeCell ref="E117:E121"/>
    <mergeCell ref="A129:G129"/>
    <mergeCell ref="A130:G130"/>
    <mergeCell ref="B131:G131"/>
    <mergeCell ref="B132:G132"/>
    <mergeCell ref="A99:A103"/>
    <mergeCell ref="B99:B103"/>
    <mergeCell ref="C99:C103"/>
    <mergeCell ref="D99:D103"/>
    <mergeCell ref="E99:E103"/>
    <mergeCell ref="A105:A109"/>
    <mergeCell ref="B105:B109"/>
    <mergeCell ref="C105:C109"/>
    <mergeCell ref="D105:D109"/>
    <mergeCell ref="E105:E109"/>
    <mergeCell ref="D81:D85"/>
    <mergeCell ref="E81:E85"/>
    <mergeCell ref="A87:A91"/>
    <mergeCell ref="B87:B91"/>
    <mergeCell ref="C87:C91"/>
    <mergeCell ref="D87:D91"/>
    <mergeCell ref="E87:E91"/>
    <mergeCell ref="A93:A97"/>
    <mergeCell ref="B93:B97"/>
    <mergeCell ref="C93:C97"/>
    <mergeCell ref="D93:D97"/>
    <mergeCell ref="E93:E97"/>
    <mergeCell ref="F62:G62"/>
    <mergeCell ref="A63:A67"/>
    <mergeCell ref="B63:B67"/>
    <mergeCell ref="C63:C67"/>
    <mergeCell ref="D63:D67"/>
    <mergeCell ref="E63:E67"/>
    <mergeCell ref="A55:A59"/>
    <mergeCell ref="B55:B59"/>
    <mergeCell ref="C55:C59"/>
    <mergeCell ref="D55:D59"/>
    <mergeCell ref="E55:E59"/>
    <mergeCell ref="A61:G61"/>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49:A53"/>
    <mergeCell ref="B49:B53"/>
    <mergeCell ref="C49:C53"/>
    <mergeCell ref="D49:D53"/>
    <mergeCell ref="E49:E53"/>
    <mergeCell ref="A123:A127"/>
    <mergeCell ref="B123:B127"/>
    <mergeCell ref="C123:C127"/>
    <mergeCell ref="D123:D127"/>
    <mergeCell ref="E123:E127"/>
    <mergeCell ref="A62:E62"/>
    <mergeCell ref="A69:A73"/>
    <mergeCell ref="B69:B73"/>
    <mergeCell ref="C69:C73"/>
    <mergeCell ref="D69:D73"/>
    <mergeCell ref="E69:E73"/>
    <mergeCell ref="A75:A79"/>
    <mergeCell ref="B75:B79"/>
    <mergeCell ref="C75:C79"/>
    <mergeCell ref="D75:D79"/>
    <mergeCell ref="E75:E79"/>
    <mergeCell ref="A81:A85"/>
    <mergeCell ref="B81:B85"/>
    <mergeCell ref="C81:C85"/>
  </mergeCells>
  <conditionalFormatting sqref="D48">
    <cfRule type="cellIs" dxfId="12" priority="5" operator="equal">
      <formula>"→"</formula>
    </cfRule>
  </conditionalFormatting>
  <conditionalFormatting sqref="D48">
    <cfRule type="cellIs" dxfId="11" priority="4" operator="equal">
      <formula>"Seleccionar"</formula>
    </cfRule>
  </conditionalFormatting>
  <conditionalFormatting sqref="D54">
    <cfRule type="cellIs" dxfId="10" priority="3" operator="equal">
      <formula>"→"</formula>
    </cfRule>
  </conditionalFormatting>
  <conditionalFormatting sqref="D54">
    <cfRule type="cellIs" dxfId="9" priority="2" operator="equal">
      <formula>"Seleccionar"</formula>
    </cfRule>
  </conditionalFormatting>
  <conditionalFormatting sqref="D104">
    <cfRule type="cellIs" dxfId="8"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2"/>
  <sheetViews>
    <sheetView showGridLines="0" zoomScale="85" zoomScaleNormal="85" workbookViewId="0">
      <selection activeCell="C17" sqref="C17:G17"/>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39" customWidth="1"/>
    <col min="8" max="8" width="11.42578125" style="26"/>
    <col min="9"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84</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161</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85</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39" t="s">
        <v>194</v>
      </c>
      <c r="B13" s="239"/>
      <c r="C13" s="239"/>
      <c r="D13" s="239"/>
      <c r="E13" s="239"/>
      <c r="F13" s="239"/>
      <c r="G13" s="239"/>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7" ht="18" customHeight="1" x14ac:dyDescent="0.25">
      <c r="A17" s="238" t="s">
        <v>8</v>
      </c>
      <c r="B17" s="238"/>
      <c r="C17" s="239" t="s">
        <v>45</v>
      </c>
      <c r="D17" s="239"/>
      <c r="E17" s="239"/>
      <c r="F17" s="239"/>
      <c r="G17" s="239"/>
    </row>
    <row r="18" spans="1:7" ht="18" customHeight="1" x14ac:dyDescent="0.25">
      <c r="A18" s="238" t="s">
        <v>9</v>
      </c>
      <c r="B18" s="238"/>
      <c r="C18" s="239" t="s">
        <v>44</v>
      </c>
      <c r="D18" s="239"/>
      <c r="E18" s="239"/>
      <c r="F18" s="239"/>
      <c r="G18" s="239"/>
    </row>
    <row r="19" spans="1:7" ht="16.5" customHeight="1" x14ac:dyDescent="0.25">
      <c r="A19" s="226" t="s">
        <v>10</v>
      </c>
      <c r="B19" s="227"/>
      <c r="C19" s="227"/>
      <c r="D19" s="227"/>
      <c r="E19" s="227"/>
      <c r="F19" s="227"/>
      <c r="G19" s="228"/>
    </row>
    <row r="20" spans="1:7" ht="16.5" customHeight="1" x14ac:dyDescent="0.25">
      <c r="A20" s="243"/>
      <c r="B20" s="244"/>
      <c r="C20" s="245" t="s">
        <v>11</v>
      </c>
      <c r="D20" s="246"/>
      <c r="E20" s="15" t="s">
        <v>12</v>
      </c>
      <c r="F20" s="15" t="s">
        <v>13</v>
      </c>
      <c r="G20" s="16" t="s">
        <v>14</v>
      </c>
    </row>
    <row r="21" spans="1:7" ht="16.5" customHeight="1" x14ac:dyDescent="0.25">
      <c r="A21" s="243"/>
      <c r="B21" s="244"/>
      <c r="C21" s="247" t="s">
        <v>15</v>
      </c>
      <c r="D21" s="248"/>
      <c r="E21" s="17" t="s">
        <v>15</v>
      </c>
      <c r="F21" s="17" t="s">
        <v>15</v>
      </c>
      <c r="G21" s="18" t="s">
        <v>16</v>
      </c>
    </row>
    <row r="22" spans="1:7" ht="16.5" customHeight="1" x14ac:dyDescent="0.25">
      <c r="A22" s="212" t="s">
        <v>54</v>
      </c>
      <c r="B22" s="212"/>
      <c r="C22" s="249">
        <f>'E001'!B20</f>
        <v>370.95998900000001</v>
      </c>
      <c r="D22" s="249"/>
      <c r="E22" s="19">
        <f>'E001'!C20</f>
        <v>168.621681</v>
      </c>
      <c r="F22" s="19">
        <f>'E001'!D20</f>
        <v>157.73645572000001</v>
      </c>
      <c r="G22" s="20">
        <f>F22/C22*100</f>
        <v>42.521150635466512</v>
      </c>
    </row>
    <row r="23" spans="1:7" ht="16.5" customHeight="1" x14ac:dyDescent="0.25">
      <c r="A23" s="212" t="s">
        <v>17</v>
      </c>
      <c r="B23" s="212"/>
      <c r="C23" s="251">
        <f>'E001'!B21</f>
        <v>367.94574018000003</v>
      </c>
      <c r="D23" s="251"/>
      <c r="E23" s="43">
        <f>'E001'!C21</f>
        <v>165.95643218000001</v>
      </c>
      <c r="F23" s="19">
        <f>'E001'!D21</f>
        <v>157.73645572000001</v>
      </c>
      <c r="G23" s="20">
        <f>F23/C23*100</f>
        <v>42.86948821389668</v>
      </c>
    </row>
    <row r="24" spans="1:7" ht="16.5" customHeight="1" x14ac:dyDescent="0.25">
      <c r="A24" s="226" t="s">
        <v>18</v>
      </c>
      <c r="B24" s="227"/>
      <c r="C24" s="227"/>
      <c r="D24" s="227"/>
      <c r="E24" s="227"/>
      <c r="F24" s="227"/>
      <c r="G24" s="228"/>
    </row>
    <row r="25" spans="1:7" ht="16.5" customHeight="1" x14ac:dyDescent="0.25">
      <c r="A25" s="219" t="s">
        <v>195</v>
      </c>
      <c r="B25" s="220"/>
      <c r="C25" s="220"/>
      <c r="D25" s="220"/>
      <c r="E25" s="220"/>
      <c r="F25" s="220"/>
      <c r="G25" s="221"/>
    </row>
    <row r="26" spans="1:7" ht="16.5" customHeight="1" x14ac:dyDescent="0.25">
      <c r="A26" s="222" t="s">
        <v>19</v>
      </c>
      <c r="B26" s="222"/>
      <c r="C26" s="222"/>
      <c r="D26" s="222"/>
      <c r="E26" s="222"/>
      <c r="F26" s="222" t="s">
        <v>20</v>
      </c>
      <c r="G26" s="222"/>
    </row>
    <row r="27" spans="1:7" ht="16.5" x14ac:dyDescent="0.25">
      <c r="A27" s="212" t="s">
        <v>21</v>
      </c>
      <c r="B27" s="212" t="s">
        <v>22</v>
      </c>
      <c r="C27" s="212" t="s">
        <v>29</v>
      </c>
      <c r="D27" s="212" t="s">
        <v>23</v>
      </c>
      <c r="E27" s="212" t="s">
        <v>24</v>
      </c>
      <c r="F27" s="35" t="s">
        <v>25</v>
      </c>
      <c r="G27" s="23">
        <v>63</v>
      </c>
    </row>
    <row r="28" spans="1:7" ht="16.5" x14ac:dyDescent="0.25">
      <c r="A28" s="212"/>
      <c r="B28" s="212"/>
      <c r="C28" s="212"/>
      <c r="D28" s="212"/>
      <c r="E28" s="212"/>
      <c r="F28" s="31" t="s">
        <v>33</v>
      </c>
      <c r="G28" s="23">
        <v>63</v>
      </c>
    </row>
    <row r="29" spans="1:7" ht="16.5" x14ac:dyDescent="0.25">
      <c r="A29" s="212"/>
      <c r="B29" s="212"/>
      <c r="C29" s="212"/>
      <c r="D29" s="212"/>
      <c r="E29" s="212"/>
      <c r="F29" s="35" t="s">
        <v>26</v>
      </c>
      <c r="G29" s="23" t="s">
        <v>52</v>
      </c>
    </row>
    <row r="30" spans="1:7" ht="33" x14ac:dyDescent="0.25">
      <c r="A30" s="212"/>
      <c r="B30" s="212"/>
      <c r="C30" s="212"/>
      <c r="D30" s="212"/>
      <c r="E30" s="212"/>
      <c r="F30" s="31" t="s">
        <v>34</v>
      </c>
      <c r="G30" s="25" t="s">
        <v>52</v>
      </c>
    </row>
    <row r="31" spans="1:7" ht="16.5" x14ac:dyDescent="0.25">
      <c r="A31" s="212"/>
      <c r="B31" s="212"/>
      <c r="C31" s="212"/>
      <c r="D31" s="212"/>
      <c r="E31" s="212"/>
      <c r="F31" s="31" t="s">
        <v>27</v>
      </c>
      <c r="G31" s="25" t="s">
        <v>52</v>
      </c>
    </row>
    <row r="32" spans="1:7" ht="157.5" x14ac:dyDescent="0.25">
      <c r="A32" s="37" t="s">
        <v>503</v>
      </c>
      <c r="B32" s="37" t="s">
        <v>169</v>
      </c>
      <c r="C32" s="37" t="s">
        <v>107</v>
      </c>
      <c r="D32" s="50" t="s">
        <v>53</v>
      </c>
      <c r="E32" s="88" t="s">
        <v>48</v>
      </c>
      <c r="F32" s="31" t="s">
        <v>196</v>
      </c>
      <c r="G32" s="25" t="s">
        <v>52</v>
      </c>
    </row>
    <row r="33" spans="1:7" ht="16.5" x14ac:dyDescent="0.25">
      <c r="A33" s="219" t="s">
        <v>197</v>
      </c>
      <c r="B33" s="220"/>
      <c r="C33" s="220"/>
      <c r="D33" s="220"/>
      <c r="E33" s="220"/>
      <c r="F33" s="220"/>
      <c r="G33" s="221"/>
    </row>
    <row r="34" spans="1:7" ht="16.5" x14ac:dyDescent="0.25">
      <c r="A34" s="222" t="s">
        <v>19</v>
      </c>
      <c r="B34" s="222"/>
      <c r="C34" s="222"/>
      <c r="D34" s="222"/>
      <c r="E34" s="222"/>
      <c r="F34" s="222" t="s">
        <v>20</v>
      </c>
      <c r="G34" s="222"/>
    </row>
    <row r="35" spans="1:7" ht="16.5" x14ac:dyDescent="0.25">
      <c r="A35" s="212" t="s">
        <v>21</v>
      </c>
      <c r="B35" s="212" t="s">
        <v>22</v>
      </c>
      <c r="C35" s="212" t="s">
        <v>29</v>
      </c>
      <c r="D35" s="212" t="s">
        <v>23</v>
      </c>
      <c r="E35" s="212" t="s">
        <v>24</v>
      </c>
      <c r="F35" s="99" t="s">
        <v>25</v>
      </c>
      <c r="G35" s="23">
        <v>87</v>
      </c>
    </row>
    <row r="36" spans="1:7" ht="16.5" x14ac:dyDescent="0.25">
      <c r="A36" s="212"/>
      <c r="B36" s="212"/>
      <c r="C36" s="212"/>
      <c r="D36" s="212"/>
      <c r="E36" s="212"/>
      <c r="F36" s="31" t="s">
        <v>33</v>
      </c>
      <c r="G36" s="23">
        <v>87</v>
      </c>
    </row>
    <row r="37" spans="1:7" ht="16.5" x14ac:dyDescent="0.25">
      <c r="A37" s="212"/>
      <c r="B37" s="212"/>
      <c r="C37" s="212"/>
      <c r="D37" s="212"/>
      <c r="E37" s="212"/>
      <c r="F37" s="99" t="s">
        <v>26</v>
      </c>
      <c r="G37" s="23" t="s">
        <v>52</v>
      </c>
    </row>
    <row r="38" spans="1:7" ht="33" x14ac:dyDescent="0.25">
      <c r="A38" s="212"/>
      <c r="B38" s="212"/>
      <c r="C38" s="212"/>
      <c r="D38" s="212"/>
      <c r="E38" s="212"/>
      <c r="F38" s="31" t="s">
        <v>34</v>
      </c>
      <c r="G38" s="25" t="s">
        <v>52</v>
      </c>
    </row>
    <row r="39" spans="1:7" ht="16.5" x14ac:dyDescent="0.25">
      <c r="A39" s="212"/>
      <c r="B39" s="212"/>
      <c r="C39" s="212"/>
      <c r="D39" s="212"/>
      <c r="E39" s="212"/>
      <c r="F39" s="31" t="s">
        <v>27</v>
      </c>
      <c r="G39" s="25" t="s">
        <v>52</v>
      </c>
    </row>
    <row r="40" spans="1:7" ht="78.75" x14ac:dyDescent="0.25">
      <c r="A40" s="37" t="s">
        <v>541</v>
      </c>
      <c r="B40" s="37" t="s">
        <v>505</v>
      </c>
      <c r="C40" s="37" t="s">
        <v>506</v>
      </c>
      <c r="D40" s="50" t="s">
        <v>53</v>
      </c>
      <c r="E40" s="88" t="s">
        <v>48</v>
      </c>
      <c r="F40" s="31" t="s">
        <v>196</v>
      </c>
      <c r="G40" s="25" t="s">
        <v>52</v>
      </c>
    </row>
    <row r="41" spans="1:7" ht="16.5" x14ac:dyDescent="0.25">
      <c r="A41" s="219" t="s">
        <v>198</v>
      </c>
      <c r="B41" s="220"/>
      <c r="C41" s="220"/>
      <c r="D41" s="220"/>
      <c r="E41" s="220"/>
      <c r="F41" s="220"/>
      <c r="G41" s="221"/>
    </row>
    <row r="42" spans="1:7" ht="16.5" x14ac:dyDescent="0.25">
      <c r="A42" s="222" t="s">
        <v>19</v>
      </c>
      <c r="B42" s="222"/>
      <c r="C42" s="222"/>
      <c r="D42" s="222"/>
      <c r="E42" s="222"/>
      <c r="F42" s="222" t="s">
        <v>20</v>
      </c>
      <c r="G42" s="222"/>
    </row>
    <row r="43" spans="1:7" ht="16.5" x14ac:dyDescent="0.25">
      <c r="A43" s="212" t="s">
        <v>21</v>
      </c>
      <c r="B43" s="212" t="s">
        <v>22</v>
      </c>
      <c r="C43" s="212" t="s">
        <v>29</v>
      </c>
      <c r="D43" s="212" t="s">
        <v>23</v>
      </c>
      <c r="E43" s="212" t="s">
        <v>24</v>
      </c>
      <c r="F43" s="99" t="s">
        <v>25</v>
      </c>
      <c r="G43" s="23">
        <v>100</v>
      </c>
    </row>
    <row r="44" spans="1:7" ht="16.5" x14ac:dyDescent="0.25">
      <c r="A44" s="212"/>
      <c r="B44" s="212"/>
      <c r="C44" s="212"/>
      <c r="D44" s="212"/>
      <c r="E44" s="212"/>
      <c r="F44" s="31" t="s">
        <v>33</v>
      </c>
      <c r="G44" s="23">
        <v>100</v>
      </c>
    </row>
    <row r="45" spans="1:7" ht="16.5" x14ac:dyDescent="0.25">
      <c r="A45" s="212"/>
      <c r="B45" s="212"/>
      <c r="C45" s="212"/>
      <c r="D45" s="212"/>
      <c r="E45" s="212"/>
      <c r="F45" s="99" t="s">
        <v>26</v>
      </c>
      <c r="G45" s="23" t="s">
        <v>52</v>
      </c>
    </row>
    <row r="46" spans="1:7" ht="33" x14ac:dyDescent="0.25">
      <c r="A46" s="212"/>
      <c r="B46" s="212"/>
      <c r="C46" s="212"/>
      <c r="D46" s="212"/>
      <c r="E46" s="212"/>
      <c r="F46" s="31" t="s">
        <v>34</v>
      </c>
      <c r="G46" s="25" t="s">
        <v>52</v>
      </c>
    </row>
    <row r="47" spans="1:7" ht="16.5" x14ac:dyDescent="0.25">
      <c r="A47" s="212"/>
      <c r="B47" s="212"/>
      <c r="C47" s="212"/>
      <c r="D47" s="212"/>
      <c r="E47" s="212"/>
      <c r="F47" s="31" t="s">
        <v>27</v>
      </c>
      <c r="G47" s="23" t="s">
        <v>52</v>
      </c>
    </row>
    <row r="48" spans="1:7" ht="220.5" x14ac:dyDescent="0.25">
      <c r="A48" s="37" t="s">
        <v>507</v>
      </c>
      <c r="B48" s="37" t="s">
        <v>508</v>
      </c>
      <c r="C48" s="37" t="s">
        <v>509</v>
      </c>
      <c r="D48" s="50" t="s">
        <v>75</v>
      </c>
      <c r="E48" s="88" t="s">
        <v>48</v>
      </c>
      <c r="F48" s="31" t="s">
        <v>196</v>
      </c>
      <c r="G48" s="25" t="s">
        <v>52</v>
      </c>
    </row>
    <row r="49" spans="1:7" ht="16.5" x14ac:dyDescent="0.25">
      <c r="A49" s="212" t="s">
        <v>21</v>
      </c>
      <c r="B49" s="212" t="s">
        <v>22</v>
      </c>
      <c r="C49" s="212" t="s">
        <v>29</v>
      </c>
      <c r="D49" s="212" t="s">
        <v>23</v>
      </c>
      <c r="E49" s="212" t="s">
        <v>24</v>
      </c>
      <c r="F49" s="99" t="s">
        <v>25</v>
      </c>
      <c r="G49" s="23">
        <v>70</v>
      </c>
    </row>
    <row r="50" spans="1:7" ht="16.5" x14ac:dyDescent="0.25">
      <c r="A50" s="212"/>
      <c r="B50" s="212"/>
      <c r="C50" s="212"/>
      <c r="D50" s="212"/>
      <c r="E50" s="212"/>
      <c r="F50" s="31" t="s">
        <v>33</v>
      </c>
      <c r="G50" s="23">
        <v>70</v>
      </c>
    </row>
    <row r="51" spans="1:7" ht="16.5" x14ac:dyDescent="0.25">
      <c r="A51" s="212"/>
      <c r="B51" s="212"/>
      <c r="C51" s="212"/>
      <c r="D51" s="212"/>
      <c r="E51" s="212"/>
      <c r="F51" s="99" t="s">
        <v>26</v>
      </c>
      <c r="G51" s="23" t="s">
        <v>52</v>
      </c>
    </row>
    <row r="52" spans="1:7" ht="33" x14ac:dyDescent="0.25">
      <c r="A52" s="212"/>
      <c r="B52" s="212"/>
      <c r="C52" s="212"/>
      <c r="D52" s="212"/>
      <c r="E52" s="212"/>
      <c r="F52" s="31" t="s">
        <v>34</v>
      </c>
      <c r="G52" s="25" t="s">
        <v>52</v>
      </c>
    </row>
    <row r="53" spans="1:7" ht="16.5" x14ac:dyDescent="0.25">
      <c r="A53" s="212"/>
      <c r="B53" s="212"/>
      <c r="C53" s="212"/>
      <c r="D53" s="212"/>
      <c r="E53" s="212"/>
      <c r="F53" s="31" t="s">
        <v>27</v>
      </c>
      <c r="G53" s="23" t="s">
        <v>52</v>
      </c>
    </row>
    <row r="54" spans="1:7" ht="157.5" x14ac:dyDescent="0.25">
      <c r="A54" s="37" t="s">
        <v>542</v>
      </c>
      <c r="B54" s="37" t="s">
        <v>508</v>
      </c>
      <c r="C54" s="37" t="s">
        <v>511</v>
      </c>
      <c r="D54" s="50" t="s">
        <v>75</v>
      </c>
      <c r="E54" s="88" t="s">
        <v>48</v>
      </c>
      <c r="F54" s="31" t="s">
        <v>196</v>
      </c>
      <c r="G54" s="25" t="s">
        <v>52</v>
      </c>
    </row>
    <row r="55" spans="1:7" ht="16.5" x14ac:dyDescent="0.25">
      <c r="A55" s="212" t="s">
        <v>21</v>
      </c>
      <c r="B55" s="212" t="s">
        <v>22</v>
      </c>
      <c r="C55" s="212" t="s">
        <v>29</v>
      </c>
      <c r="D55" s="212" t="s">
        <v>23</v>
      </c>
      <c r="E55" s="212" t="s">
        <v>24</v>
      </c>
      <c r="F55" s="99" t="s">
        <v>25</v>
      </c>
      <c r="G55" s="25">
        <v>100</v>
      </c>
    </row>
    <row r="56" spans="1:7" ht="16.5" x14ac:dyDescent="0.25">
      <c r="A56" s="212"/>
      <c r="B56" s="212"/>
      <c r="C56" s="212"/>
      <c r="D56" s="212"/>
      <c r="E56" s="212"/>
      <c r="F56" s="31" t="s">
        <v>33</v>
      </c>
      <c r="G56" s="25">
        <v>100</v>
      </c>
    </row>
    <row r="57" spans="1:7" ht="16.5" x14ac:dyDescent="0.25">
      <c r="A57" s="212"/>
      <c r="B57" s="212"/>
      <c r="C57" s="212"/>
      <c r="D57" s="212"/>
      <c r="E57" s="212"/>
      <c r="F57" s="99" t="s">
        <v>26</v>
      </c>
      <c r="G57" s="25">
        <v>100</v>
      </c>
    </row>
    <row r="58" spans="1:7" ht="33" x14ac:dyDescent="0.25">
      <c r="A58" s="212"/>
      <c r="B58" s="212"/>
      <c r="C58" s="212"/>
      <c r="D58" s="212"/>
      <c r="E58" s="212"/>
      <c r="F58" s="31" t="s">
        <v>34</v>
      </c>
      <c r="G58" s="25">
        <v>100</v>
      </c>
    </row>
    <row r="59" spans="1:7" ht="16.5" x14ac:dyDescent="0.25">
      <c r="A59" s="212"/>
      <c r="B59" s="212"/>
      <c r="C59" s="212"/>
      <c r="D59" s="212"/>
      <c r="E59" s="212"/>
      <c r="F59" s="31" t="s">
        <v>27</v>
      </c>
      <c r="G59" s="25">
        <f>(224/224)*100</f>
        <v>100</v>
      </c>
    </row>
    <row r="60" spans="1:7" ht="63" x14ac:dyDescent="0.25">
      <c r="A60" s="37" t="s">
        <v>543</v>
      </c>
      <c r="B60" s="37" t="s">
        <v>513</v>
      </c>
      <c r="C60" s="37" t="s">
        <v>544</v>
      </c>
      <c r="D60" s="50" t="s">
        <v>49</v>
      </c>
      <c r="E60" s="88" t="s">
        <v>51</v>
      </c>
      <c r="F60" s="31" t="s">
        <v>196</v>
      </c>
      <c r="G60" s="25">
        <f>(G59/G57)*100</f>
        <v>100</v>
      </c>
    </row>
    <row r="61" spans="1:7" ht="16.5" x14ac:dyDescent="0.25">
      <c r="A61" s="219" t="s">
        <v>199</v>
      </c>
      <c r="B61" s="220"/>
      <c r="C61" s="220"/>
      <c r="D61" s="220"/>
      <c r="E61" s="220"/>
      <c r="F61" s="220"/>
      <c r="G61" s="221"/>
    </row>
    <row r="62" spans="1:7" ht="16.5" x14ac:dyDescent="0.25">
      <c r="A62" s="222" t="s">
        <v>19</v>
      </c>
      <c r="B62" s="222"/>
      <c r="C62" s="222"/>
      <c r="D62" s="222"/>
      <c r="E62" s="222"/>
      <c r="F62" s="222" t="s">
        <v>20</v>
      </c>
      <c r="G62" s="222"/>
    </row>
    <row r="63" spans="1:7" ht="16.5" x14ac:dyDescent="0.25">
      <c r="A63" s="212" t="s">
        <v>21</v>
      </c>
      <c r="B63" s="212" t="s">
        <v>22</v>
      </c>
      <c r="C63" s="212" t="s">
        <v>29</v>
      </c>
      <c r="D63" s="212" t="s">
        <v>23</v>
      </c>
      <c r="E63" s="212" t="s">
        <v>24</v>
      </c>
      <c r="F63" s="99" t="s">
        <v>25</v>
      </c>
      <c r="G63" s="23">
        <v>100</v>
      </c>
    </row>
    <row r="64" spans="1:7" ht="16.5" x14ac:dyDescent="0.25">
      <c r="A64" s="212"/>
      <c r="B64" s="212"/>
      <c r="C64" s="212"/>
      <c r="D64" s="212"/>
      <c r="E64" s="212"/>
      <c r="F64" s="31" t="s">
        <v>33</v>
      </c>
      <c r="G64" s="23">
        <v>100</v>
      </c>
    </row>
    <row r="65" spans="1:7" ht="16.5" x14ac:dyDescent="0.25">
      <c r="A65" s="212"/>
      <c r="B65" s="212"/>
      <c r="C65" s="212"/>
      <c r="D65" s="212"/>
      <c r="E65" s="212"/>
      <c r="F65" s="99" t="s">
        <v>26</v>
      </c>
      <c r="G65" s="23" t="s">
        <v>52</v>
      </c>
    </row>
    <row r="66" spans="1:7" ht="33" x14ac:dyDescent="0.25">
      <c r="A66" s="212"/>
      <c r="B66" s="212"/>
      <c r="C66" s="212"/>
      <c r="D66" s="212"/>
      <c r="E66" s="212"/>
      <c r="F66" s="31" t="s">
        <v>34</v>
      </c>
      <c r="G66" s="25" t="s">
        <v>52</v>
      </c>
    </row>
    <row r="67" spans="1:7" ht="16.5" x14ac:dyDescent="0.25">
      <c r="A67" s="212"/>
      <c r="B67" s="212"/>
      <c r="C67" s="212"/>
      <c r="D67" s="212"/>
      <c r="E67" s="212"/>
      <c r="F67" s="31" t="s">
        <v>27</v>
      </c>
      <c r="G67" s="23" t="s">
        <v>52</v>
      </c>
    </row>
    <row r="68" spans="1:7" ht="173.25" x14ac:dyDescent="0.25">
      <c r="A68" s="37" t="s">
        <v>515</v>
      </c>
      <c r="B68" s="37" t="s">
        <v>516</v>
      </c>
      <c r="C68" s="37" t="s">
        <v>517</v>
      </c>
      <c r="D68" s="50" t="s">
        <v>49</v>
      </c>
      <c r="E68" s="88" t="s">
        <v>647</v>
      </c>
      <c r="F68" s="31" t="s">
        <v>196</v>
      </c>
      <c r="G68" s="25" t="s">
        <v>52</v>
      </c>
    </row>
    <row r="69" spans="1:7" ht="16.5" x14ac:dyDescent="0.25">
      <c r="A69" s="212" t="s">
        <v>21</v>
      </c>
      <c r="B69" s="212" t="s">
        <v>22</v>
      </c>
      <c r="C69" s="212" t="s">
        <v>29</v>
      </c>
      <c r="D69" s="212" t="s">
        <v>23</v>
      </c>
      <c r="E69" s="212" t="s">
        <v>24</v>
      </c>
      <c r="F69" s="99" t="s">
        <v>25</v>
      </c>
      <c r="G69" s="23">
        <v>87</v>
      </c>
    </row>
    <row r="70" spans="1:7" ht="16.5" x14ac:dyDescent="0.25">
      <c r="A70" s="212"/>
      <c r="B70" s="212"/>
      <c r="C70" s="212"/>
      <c r="D70" s="212"/>
      <c r="E70" s="212"/>
      <c r="F70" s="31" t="s">
        <v>33</v>
      </c>
      <c r="G70" s="23">
        <v>87</v>
      </c>
    </row>
    <row r="71" spans="1:7" ht="16.5" x14ac:dyDescent="0.25">
      <c r="A71" s="212"/>
      <c r="B71" s="212"/>
      <c r="C71" s="212"/>
      <c r="D71" s="212"/>
      <c r="E71" s="212"/>
      <c r="F71" s="99" t="s">
        <v>26</v>
      </c>
      <c r="G71" s="23" t="s">
        <v>52</v>
      </c>
    </row>
    <row r="72" spans="1:7" ht="33" x14ac:dyDescent="0.25">
      <c r="A72" s="212"/>
      <c r="B72" s="212"/>
      <c r="C72" s="212"/>
      <c r="D72" s="212"/>
      <c r="E72" s="212"/>
      <c r="F72" s="31" t="s">
        <v>34</v>
      </c>
      <c r="G72" s="25" t="s">
        <v>52</v>
      </c>
    </row>
    <row r="73" spans="1:7" ht="16.5" x14ac:dyDescent="0.25">
      <c r="A73" s="212"/>
      <c r="B73" s="212"/>
      <c r="C73" s="212"/>
      <c r="D73" s="212"/>
      <c r="E73" s="212"/>
      <c r="F73" s="31" t="s">
        <v>27</v>
      </c>
      <c r="G73" s="23" t="s">
        <v>52</v>
      </c>
    </row>
    <row r="74" spans="1:7" ht="141.75" x14ac:dyDescent="0.25">
      <c r="A74" s="37" t="s">
        <v>518</v>
      </c>
      <c r="B74" s="37" t="s">
        <v>519</v>
      </c>
      <c r="C74" s="37" t="s">
        <v>520</v>
      </c>
      <c r="D74" s="50" t="s">
        <v>49</v>
      </c>
      <c r="E74" s="88" t="s">
        <v>647</v>
      </c>
      <c r="F74" s="31" t="s">
        <v>196</v>
      </c>
      <c r="G74" s="25" t="s">
        <v>52</v>
      </c>
    </row>
    <row r="75" spans="1:7" ht="16.5" x14ac:dyDescent="0.25">
      <c r="A75" s="212" t="s">
        <v>21</v>
      </c>
      <c r="B75" s="212" t="s">
        <v>22</v>
      </c>
      <c r="C75" s="212" t="s">
        <v>29</v>
      </c>
      <c r="D75" s="212" t="s">
        <v>23</v>
      </c>
      <c r="E75" s="212" t="s">
        <v>24</v>
      </c>
      <c r="F75" s="99" t="s">
        <v>25</v>
      </c>
      <c r="G75" s="23">
        <v>100</v>
      </c>
    </row>
    <row r="76" spans="1:7" ht="16.5" x14ac:dyDescent="0.25">
      <c r="A76" s="212"/>
      <c r="B76" s="212"/>
      <c r="C76" s="212"/>
      <c r="D76" s="212"/>
      <c r="E76" s="212"/>
      <c r="F76" s="31" t="s">
        <v>33</v>
      </c>
      <c r="G76" s="23">
        <v>100</v>
      </c>
    </row>
    <row r="77" spans="1:7" ht="16.5" x14ac:dyDescent="0.25">
      <c r="A77" s="212"/>
      <c r="B77" s="212"/>
      <c r="C77" s="212"/>
      <c r="D77" s="212"/>
      <c r="E77" s="212"/>
      <c r="F77" s="99" t="s">
        <v>26</v>
      </c>
      <c r="G77" s="23">
        <v>100</v>
      </c>
    </row>
    <row r="78" spans="1:7" ht="33" x14ac:dyDescent="0.25">
      <c r="A78" s="212"/>
      <c r="B78" s="212"/>
      <c r="C78" s="212"/>
      <c r="D78" s="212"/>
      <c r="E78" s="212"/>
      <c r="F78" s="31" t="s">
        <v>34</v>
      </c>
      <c r="G78" s="23">
        <v>100</v>
      </c>
    </row>
    <row r="79" spans="1:7" ht="16.5" x14ac:dyDescent="0.25">
      <c r="A79" s="212"/>
      <c r="B79" s="212"/>
      <c r="C79" s="212"/>
      <c r="D79" s="212"/>
      <c r="E79" s="212"/>
      <c r="F79" s="31" t="s">
        <v>27</v>
      </c>
      <c r="G79" s="25" t="s">
        <v>1108</v>
      </c>
    </row>
    <row r="80" spans="1:7" ht="173.25" x14ac:dyDescent="0.25">
      <c r="A80" s="37" t="s">
        <v>521</v>
      </c>
      <c r="B80" s="37" t="s">
        <v>522</v>
      </c>
      <c r="C80" s="37" t="s">
        <v>523</v>
      </c>
      <c r="D80" s="50" t="s">
        <v>49</v>
      </c>
      <c r="E80" s="88" t="s">
        <v>50</v>
      </c>
      <c r="F80" s="31" t="s">
        <v>196</v>
      </c>
      <c r="G80" s="25" t="s">
        <v>1108</v>
      </c>
    </row>
    <row r="81" spans="1:7" ht="16.5" x14ac:dyDescent="0.25">
      <c r="A81" s="212" t="s">
        <v>21</v>
      </c>
      <c r="B81" s="212" t="s">
        <v>22</v>
      </c>
      <c r="C81" s="212" t="s">
        <v>29</v>
      </c>
      <c r="D81" s="212" t="s">
        <v>23</v>
      </c>
      <c r="E81" s="212" t="s">
        <v>24</v>
      </c>
      <c r="F81" s="99" t="s">
        <v>25</v>
      </c>
      <c r="G81" s="23">
        <v>100</v>
      </c>
    </row>
    <row r="82" spans="1:7" ht="16.5" x14ac:dyDescent="0.25">
      <c r="A82" s="212"/>
      <c r="B82" s="212"/>
      <c r="C82" s="212"/>
      <c r="D82" s="212"/>
      <c r="E82" s="212"/>
      <c r="F82" s="31" t="s">
        <v>33</v>
      </c>
      <c r="G82" s="23">
        <v>100</v>
      </c>
    </row>
    <row r="83" spans="1:7" ht="16.5" x14ac:dyDescent="0.25">
      <c r="A83" s="212"/>
      <c r="B83" s="212"/>
      <c r="C83" s="212"/>
      <c r="D83" s="212"/>
      <c r="E83" s="212"/>
      <c r="F83" s="99" t="s">
        <v>26</v>
      </c>
      <c r="G83" s="23">
        <v>100</v>
      </c>
    </row>
    <row r="84" spans="1:7" ht="33" x14ac:dyDescent="0.25">
      <c r="A84" s="212"/>
      <c r="B84" s="212"/>
      <c r="C84" s="212"/>
      <c r="D84" s="212"/>
      <c r="E84" s="212"/>
      <c r="F84" s="31" t="s">
        <v>34</v>
      </c>
      <c r="G84" s="23">
        <v>100</v>
      </c>
    </row>
    <row r="85" spans="1:7" ht="16.5" x14ac:dyDescent="0.25">
      <c r="A85" s="212"/>
      <c r="B85" s="212"/>
      <c r="C85" s="212"/>
      <c r="D85" s="212"/>
      <c r="E85" s="212"/>
      <c r="F85" s="31" t="s">
        <v>27</v>
      </c>
      <c r="G85" s="25">
        <f>(156/156)*100</f>
        <v>100</v>
      </c>
    </row>
    <row r="86" spans="1:7" ht="110.25" x14ac:dyDescent="0.25">
      <c r="A86" s="37" t="s">
        <v>545</v>
      </c>
      <c r="B86" s="37" t="s">
        <v>525</v>
      </c>
      <c r="C86" s="37" t="s">
        <v>526</v>
      </c>
      <c r="D86" s="50" t="s">
        <v>49</v>
      </c>
      <c r="E86" s="88" t="s">
        <v>50</v>
      </c>
      <c r="F86" s="31" t="s">
        <v>196</v>
      </c>
      <c r="G86" s="25">
        <f>(G85/G83)*100</f>
        <v>100</v>
      </c>
    </row>
    <row r="87" spans="1:7" ht="16.5" x14ac:dyDescent="0.25">
      <c r="A87" s="212" t="s">
        <v>21</v>
      </c>
      <c r="B87" s="212" t="s">
        <v>22</v>
      </c>
      <c r="C87" s="212" t="s">
        <v>29</v>
      </c>
      <c r="D87" s="212" t="s">
        <v>23</v>
      </c>
      <c r="E87" s="212" t="s">
        <v>24</v>
      </c>
      <c r="F87" s="99" t="s">
        <v>25</v>
      </c>
      <c r="G87" s="25">
        <v>87</v>
      </c>
    </row>
    <row r="88" spans="1:7" ht="16.5" x14ac:dyDescent="0.25">
      <c r="A88" s="212"/>
      <c r="B88" s="212"/>
      <c r="C88" s="212"/>
      <c r="D88" s="212"/>
      <c r="E88" s="212"/>
      <c r="F88" s="31" t="s">
        <v>33</v>
      </c>
      <c r="G88" s="25">
        <v>87</v>
      </c>
    </row>
    <row r="89" spans="1:7" ht="16.5" x14ac:dyDescent="0.25">
      <c r="A89" s="212"/>
      <c r="B89" s="212"/>
      <c r="C89" s="212"/>
      <c r="D89" s="212"/>
      <c r="E89" s="212"/>
      <c r="F89" s="99" t="s">
        <v>26</v>
      </c>
      <c r="G89" s="25">
        <v>87</v>
      </c>
    </row>
    <row r="90" spans="1:7" ht="33" x14ac:dyDescent="0.25">
      <c r="A90" s="212"/>
      <c r="B90" s="212"/>
      <c r="C90" s="212"/>
      <c r="D90" s="212"/>
      <c r="E90" s="212"/>
      <c r="F90" s="31" t="s">
        <v>34</v>
      </c>
      <c r="G90" s="25">
        <v>87</v>
      </c>
    </row>
    <row r="91" spans="1:7" ht="16.5" x14ac:dyDescent="0.25">
      <c r="A91" s="212"/>
      <c r="B91" s="212"/>
      <c r="C91" s="212"/>
      <c r="D91" s="212"/>
      <c r="E91" s="212"/>
      <c r="F91" s="31" t="s">
        <v>27</v>
      </c>
      <c r="G91" s="25">
        <f>(9/9)*100</f>
        <v>100</v>
      </c>
    </row>
    <row r="92" spans="1:7" ht="94.5" x14ac:dyDescent="0.25">
      <c r="A92" s="37" t="s">
        <v>527</v>
      </c>
      <c r="B92" s="37" t="s">
        <v>724</v>
      </c>
      <c r="C92" s="37" t="s">
        <v>529</v>
      </c>
      <c r="D92" s="50" t="s">
        <v>49</v>
      </c>
      <c r="E92" s="88" t="s">
        <v>50</v>
      </c>
      <c r="F92" s="31" t="s">
        <v>196</v>
      </c>
      <c r="G92" s="25">
        <f>(G91/G89)*100</f>
        <v>114.94252873563218</v>
      </c>
    </row>
    <row r="93" spans="1:7" ht="16.5" x14ac:dyDescent="0.25">
      <c r="A93" s="212" t="s">
        <v>21</v>
      </c>
      <c r="B93" s="212" t="s">
        <v>22</v>
      </c>
      <c r="C93" s="212" t="s">
        <v>29</v>
      </c>
      <c r="D93" s="212" t="s">
        <v>23</v>
      </c>
      <c r="E93" s="212" t="s">
        <v>24</v>
      </c>
      <c r="F93" s="99" t="s">
        <v>25</v>
      </c>
      <c r="G93" s="23">
        <v>88.14</v>
      </c>
    </row>
    <row r="94" spans="1:7" ht="16.5" x14ac:dyDescent="0.25">
      <c r="A94" s="212"/>
      <c r="B94" s="212"/>
      <c r="C94" s="212"/>
      <c r="D94" s="212"/>
      <c r="E94" s="212"/>
      <c r="F94" s="31" t="s">
        <v>33</v>
      </c>
      <c r="G94" s="23">
        <v>88.14</v>
      </c>
    </row>
    <row r="95" spans="1:7" ht="16.5" x14ac:dyDescent="0.25">
      <c r="A95" s="212"/>
      <c r="B95" s="212"/>
      <c r="C95" s="212"/>
      <c r="D95" s="212"/>
      <c r="E95" s="212"/>
      <c r="F95" s="99" t="s">
        <v>26</v>
      </c>
      <c r="G95" s="23">
        <v>88.14</v>
      </c>
    </row>
    <row r="96" spans="1:7" ht="33" x14ac:dyDescent="0.25">
      <c r="A96" s="212"/>
      <c r="B96" s="212"/>
      <c r="C96" s="212"/>
      <c r="D96" s="212"/>
      <c r="E96" s="212"/>
      <c r="F96" s="31" t="s">
        <v>34</v>
      </c>
      <c r="G96" s="23">
        <v>88.14</v>
      </c>
    </row>
    <row r="97" spans="1:8" ht="16.5" x14ac:dyDescent="0.25">
      <c r="A97" s="212"/>
      <c r="B97" s="212"/>
      <c r="C97" s="212"/>
      <c r="D97" s="212"/>
      <c r="E97" s="212"/>
      <c r="F97" s="31" t="s">
        <v>27</v>
      </c>
      <c r="G97" s="25">
        <f>(122/122)*100</f>
        <v>100</v>
      </c>
    </row>
    <row r="98" spans="1:8" ht="47.25" x14ac:dyDescent="0.25">
      <c r="A98" s="37" t="s">
        <v>530</v>
      </c>
      <c r="B98" s="37" t="s">
        <v>531</v>
      </c>
      <c r="C98" s="37" t="s">
        <v>725</v>
      </c>
      <c r="D98" s="50" t="s">
        <v>49</v>
      </c>
      <c r="E98" s="88" t="s">
        <v>50</v>
      </c>
      <c r="F98" s="31" t="s">
        <v>196</v>
      </c>
      <c r="G98" s="25">
        <f>(G97/G95)*100</f>
        <v>113.45586566825506</v>
      </c>
    </row>
    <row r="99" spans="1:8" ht="16.5" x14ac:dyDescent="0.25">
      <c r="A99" s="212" t="s">
        <v>21</v>
      </c>
      <c r="B99" s="212" t="s">
        <v>22</v>
      </c>
      <c r="C99" s="212" t="s">
        <v>29</v>
      </c>
      <c r="D99" s="212" t="s">
        <v>23</v>
      </c>
      <c r="E99" s="212" t="s">
        <v>24</v>
      </c>
      <c r="F99" s="99" t="s">
        <v>25</v>
      </c>
      <c r="G99" s="23">
        <v>87</v>
      </c>
    </row>
    <row r="100" spans="1:8" ht="16.5" x14ac:dyDescent="0.25">
      <c r="A100" s="212"/>
      <c r="B100" s="212"/>
      <c r="C100" s="212"/>
      <c r="D100" s="212"/>
      <c r="E100" s="212"/>
      <c r="F100" s="31" t="s">
        <v>33</v>
      </c>
      <c r="G100" s="23">
        <v>87</v>
      </c>
    </row>
    <row r="101" spans="1:8" ht="16.5" x14ac:dyDescent="0.25">
      <c r="A101" s="212"/>
      <c r="B101" s="212"/>
      <c r="C101" s="212"/>
      <c r="D101" s="212"/>
      <c r="E101" s="212"/>
      <c r="F101" s="99" t="s">
        <v>26</v>
      </c>
      <c r="G101" s="23" t="s">
        <v>52</v>
      </c>
    </row>
    <row r="102" spans="1:8" ht="33" x14ac:dyDescent="0.25">
      <c r="A102" s="212"/>
      <c r="B102" s="212"/>
      <c r="C102" s="212"/>
      <c r="D102" s="212"/>
      <c r="E102" s="212"/>
      <c r="F102" s="31" t="s">
        <v>34</v>
      </c>
      <c r="G102" s="25" t="s">
        <v>52</v>
      </c>
    </row>
    <row r="103" spans="1:8" ht="16.5" x14ac:dyDescent="0.25">
      <c r="A103" s="212"/>
      <c r="B103" s="212"/>
      <c r="C103" s="212"/>
      <c r="D103" s="212"/>
      <c r="E103" s="212"/>
      <c r="F103" s="31" t="s">
        <v>27</v>
      </c>
      <c r="G103" s="25" t="s">
        <v>52</v>
      </c>
    </row>
    <row r="104" spans="1:8" ht="173.25" x14ac:dyDescent="0.25">
      <c r="A104" s="37" t="s">
        <v>1173</v>
      </c>
      <c r="B104" s="37" t="s">
        <v>1172</v>
      </c>
      <c r="C104" s="37" t="s">
        <v>1174</v>
      </c>
      <c r="D104" s="50" t="s">
        <v>49</v>
      </c>
      <c r="E104" s="88" t="s">
        <v>332</v>
      </c>
      <c r="F104" s="31" t="s">
        <v>196</v>
      </c>
      <c r="G104" s="25" t="s">
        <v>52</v>
      </c>
      <c r="H104" s="131"/>
    </row>
    <row r="105" spans="1:8" ht="16.5" x14ac:dyDescent="0.25">
      <c r="A105" s="212" t="s">
        <v>21</v>
      </c>
      <c r="B105" s="212" t="s">
        <v>22</v>
      </c>
      <c r="C105" s="212" t="s">
        <v>29</v>
      </c>
      <c r="D105" s="212" t="s">
        <v>23</v>
      </c>
      <c r="E105" s="212" t="s">
        <v>24</v>
      </c>
      <c r="F105" s="99" t="s">
        <v>25</v>
      </c>
      <c r="G105" s="23">
        <v>87</v>
      </c>
    </row>
    <row r="106" spans="1:8" ht="16.5" x14ac:dyDescent="0.25">
      <c r="A106" s="212"/>
      <c r="B106" s="212"/>
      <c r="C106" s="212"/>
      <c r="D106" s="212"/>
      <c r="E106" s="212"/>
      <c r="F106" s="31" t="s">
        <v>33</v>
      </c>
      <c r="G106" s="23">
        <v>87</v>
      </c>
    </row>
    <row r="107" spans="1:8" ht="16.5" x14ac:dyDescent="0.25">
      <c r="A107" s="212"/>
      <c r="B107" s="212"/>
      <c r="C107" s="212"/>
      <c r="D107" s="212"/>
      <c r="E107" s="212"/>
      <c r="F107" s="99" t="s">
        <v>26</v>
      </c>
      <c r="G107" s="23">
        <v>87</v>
      </c>
    </row>
    <row r="108" spans="1:8" ht="33" x14ac:dyDescent="0.25">
      <c r="A108" s="212"/>
      <c r="B108" s="212"/>
      <c r="C108" s="212"/>
      <c r="D108" s="212"/>
      <c r="E108" s="212"/>
      <c r="F108" s="31" t="s">
        <v>34</v>
      </c>
      <c r="G108" s="23">
        <v>87</v>
      </c>
    </row>
    <row r="109" spans="1:8" ht="16.5" x14ac:dyDescent="0.25">
      <c r="A109" s="212"/>
      <c r="B109" s="212"/>
      <c r="C109" s="212"/>
      <c r="D109" s="212"/>
      <c r="E109" s="212"/>
      <c r="F109" s="31" t="s">
        <v>27</v>
      </c>
      <c r="G109" s="25" t="s">
        <v>1108</v>
      </c>
    </row>
    <row r="110" spans="1:8" ht="94.5" x14ac:dyDescent="0.25">
      <c r="A110" s="37" t="s">
        <v>534</v>
      </c>
      <c r="B110" s="37" t="s">
        <v>535</v>
      </c>
      <c r="C110" s="37" t="s">
        <v>536</v>
      </c>
      <c r="D110" s="50" t="s">
        <v>49</v>
      </c>
      <c r="E110" s="88" t="s">
        <v>50</v>
      </c>
      <c r="F110" s="31" t="s">
        <v>196</v>
      </c>
      <c r="G110" s="25" t="s">
        <v>1108</v>
      </c>
    </row>
    <row r="111" spans="1:8" ht="16.5" x14ac:dyDescent="0.25">
      <c r="A111" s="212" t="s">
        <v>21</v>
      </c>
      <c r="B111" s="212" t="s">
        <v>22</v>
      </c>
      <c r="C111" s="212" t="s">
        <v>29</v>
      </c>
      <c r="D111" s="212" t="s">
        <v>23</v>
      </c>
      <c r="E111" s="212" t="s">
        <v>24</v>
      </c>
      <c r="F111" s="99" t="s">
        <v>25</v>
      </c>
      <c r="G111" s="25">
        <v>88.14</v>
      </c>
    </row>
    <row r="112" spans="1:8" ht="16.5" x14ac:dyDescent="0.25">
      <c r="A112" s="212"/>
      <c r="B112" s="212"/>
      <c r="C112" s="212"/>
      <c r="D112" s="212"/>
      <c r="E112" s="212"/>
      <c r="F112" s="31" t="s">
        <v>33</v>
      </c>
      <c r="G112" s="25">
        <v>88.14</v>
      </c>
    </row>
    <row r="113" spans="1:7" ht="16.5" x14ac:dyDescent="0.25">
      <c r="A113" s="212"/>
      <c r="B113" s="212"/>
      <c r="C113" s="212"/>
      <c r="D113" s="212"/>
      <c r="E113" s="212"/>
      <c r="F113" s="99" t="s">
        <v>26</v>
      </c>
      <c r="G113" s="25">
        <v>88.14</v>
      </c>
    </row>
    <row r="114" spans="1:7" ht="33" x14ac:dyDescent="0.25">
      <c r="A114" s="212"/>
      <c r="B114" s="212"/>
      <c r="C114" s="212"/>
      <c r="D114" s="212"/>
      <c r="E114" s="212"/>
      <c r="F114" s="31" t="s">
        <v>34</v>
      </c>
      <c r="G114" s="25">
        <v>88.14</v>
      </c>
    </row>
    <row r="115" spans="1:7" ht="16.5" x14ac:dyDescent="0.25">
      <c r="A115" s="212"/>
      <c r="B115" s="212"/>
      <c r="C115" s="212"/>
      <c r="D115" s="212"/>
      <c r="E115" s="212"/>
      <c r="F115" s="31" t="s">
        <v>27</v>
      </c>
      <c r="G115" s="25">
        <f>(4/4)*100</f>
        <v>100</v>
      </c>
    </row>
    <row r="116" spans="1:7" ht="94.5" x14ac:dyDescent="0.25">
      <c r="A116" s="37" t="s">
        <v>548</v>
      </c>
      <c r="B116" s="37" t="s">
        <v>538</v>
      </c>
      <c r="C116" s="37" t="s">
        <v>726</v>
      </c>
      <c r="D116" s="50" t="s">
        <v>49</v>
      </c>
      <c r="E116" s="88" t="s">
        <v>51</v>
      </c>
      <c r="F116" s="31" t="s">
        <v>196</v>
      </c>
      <c r="G116" s="25">
        <f>(G115/G113)*100</f>
        <v>113.45586566825506</v>
      </c>
    </row>
    <row r="117" spans="1:7" ht="30" customHeight="1" x14ac:dyDescent="0.25">
      <c r="A117" s="235" t="s">
        <v>28</v>
      </c>
      <c r="B117" s="236"/>
      <c r="C117" s="254"/>
      <c r="D117" s="236"/>
      <c r="E117" s="236"/>
      <c r="F117" s="236"/>
      <c r="G117" s="237"/>
    </row>
    <row r="118" spans="1:7" ht="30" customHeight="1" x14ac:dyDescent="0.25">
      <c r="A118" s="293" t="str">
        <f>(A32)</f>
        <v xml:space="preserve">Indicador Compuesto del Cumplimiento de Obligaciones de Transparencia (ICCOT) </v>
      </c>
      <c r="B118" s="294"/>
      <c r="C118" s="294"/>
      <c r="D118" s="294"/>
      <c r="E118" s="294"/>
      <c r="F118" s="294"/>
      <c r="G118" s="295"/>
    </row>
    <row r="119" spans="1:7" ht="30" customHeight="1" x14ac:dyDescent="0.25">
      <c r="A119" s="7" t="s">
        <v>103</v>
      </c>
      <c r="B119" s="173" t="s">
        <v>52</v>
      </c>
      <c r="C119" s="174"/>
      <c r="D119" s="174"/>
      <c r="E119" s="174"/>
      <c r="F119" s="174"/>
      <c r="G119" s="175"/>
    </row>
    <row r="120" spans="1:7" ht="30" customHeight="1" x14ac:dyDescent="0.25">
      <c r="A120" s="7" t="s">
        <v>102</v>
      </c>
      <c r="B120" s="188" t="s">
        <v>52</v>
      </c>
      <c r="C120" s="189"/>
      <c r="D120" s="189"/>
      <c r="E120" s="189"/>
      <c r="F120" s="189"/>
      <c r="G120" s="190"/>
    </row>
    <row r="121" spans="1:7" ht="30" customHeight="1" x14ac:dyDescent="0.25">
      <c r="A121" s="293" t="str">
        <f>(A40)</f>
        <v xml:space="preserve">Indicador Compuesto del Cumplimiento de Obligaciones de Transparencia (ICCOT), respecto de los sujetos obligados correspondientes. </v>
      </c>
      <c r="B121" s="294"/>
      <c r="C121" s="294"/>
      <c r="D121" s="294"/>
      <c r="E121" s="294"/>
      <c r="F121" s="294"/>
      <c r="G121" s="295"/>
    </row>
    <row r="122" spans="1:7" ht="30" customHeight="1" x14ac:dyDescent="0.25">
      <c r="A122" s="7" t="s">
        <v>103</v>
      </c>
      <c r="B122" s="173" t="s">
        <v>52</v>
      </c>
      <c r="C122" s="174"/>
      <c r="D122" s="174"/>
      <c r="E122" s="174"/>
      <c r="F122" s="174"/>
      <c r="G122" s="175"/>
    </row>
    <row r="123" spans="1:7" ht="30" customHeight="1" x14ac:dyDescent="0.25">
      <c r="A123" s="7" t="s">
        <v>102</v>
      </c>
      <c r="B123" s="188" t="s">
        <v>52</v>
      </c>
      <c r="C123" s="189"/>
      <c r="D123" s="189"/>
      <c r="E123" s="189"/>
      <c r="F123" s="189"/>
      <c r="G123" s="190"/>
    </row>
    <row r="124" spans="1:7" ht="30" customHeight="1" x14ac:dyDescent="0.25">
      <c r="A124" s="293"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24" s="294"/>
      <c r="C124" s="294"/>
      <c r="D124" s="294"/>
      <c r="E124" s="294"/>
      <c r="F124" s="294"/>
      <c r="G124" s="295"/>
    </row>
    <row r="125" spans="1:7" ht="30" customHeight="1" x14ac:dyDescent="0.25">
      <c r="A125" s="7" t="s">
        <v>103</v>
      </c>
      <c r="B125" s="173" t="s">
        <v>52</v>
      </c>
      <c r="C125" s="174"/>
      <c r="D125" s="174"/>
      <c r="E125" s="174"/>
      <c r="F125" s="174"/>
      <c r="G125" s="175"/>
    </row>
    <row r="126" spans="1:7" ht="30" customHeight="1" x14ac:dyDescent="0.25">
      <c r="A126" s="7" t="s">
        <v>102</v>
      </c>
      <c r="B126" s="188" t="s">
        <v>52</v>
      </c>
      <c r="C126" s="189"/>
      <c r="D126" s="189"/>
      <c r="E126" s="189"/>
      <c r="F126" s="189"/>
      <c r="G126" s="190"/>
    </row>
    <row r="127" spans="1:7" ht="30" customHeight="1" x14ac:dyDescent="0.25">
      <c r="A127" s="293" t="str">
        <f>(A54)</f>
        <v>Promedio de cumplimiento de los atributos de las respuestas a las solicitudes de acceso a la información proporcionadas por los sujetos obligados correspondientes.</v>
      </c>
      <c r="B127" s="294"/>
      <c r="C127" s="294"/>
      <c r="D127" s="294"/>
      <c r="E127" s="294"/>
      <c r="F127" s="294"/>
      <c r="G127" s="295"/>
    </row>
    <row r="128" spans="1:7" ht="30" customHeight="1" x14ac:dyDescent="0.25">
      <c r="A128" s="7" t="s">
        <v>103</v>
      </c>
      <c r="B128" s="173" t="s">
        <v>52</v>
      </c>
      <c r="C128" s="174"/>
      <c r="D128" s="174"/>
      <c r="E128" s="174"/>
      <c r="F128" s="174"/>
      <c r="G128" s="175"/>
    </row>
    <row r="129" spans="1:7" ht="30" customHeight="1" x14ac:dyDescent="0.25">
      <c r="A129" s="7" t="s">
        <v>102</v>
      </c>
      <c r="B129" s="188" t="s">
        <v>52</v>
      </c>
      <c r="C129" s="189"/>
      <c r="D129" s="189"/>
      <c r="E129" s="189"/>
      <c r="F129" s="189"/>
      <c r="G129" s="190"/>
    </row>
    <row r="130" spans="1:7" ht="30" customHeight="1" x14ac:dyDescent="0.25">
      <c r="A130" s="293" t="str">
        <f>(A60)</f>
        <v>Cobertura de acompañamiento a  los sujetos obligados correspondientes.</v>
      </c>
      <c r="B130" s="294"/>
      <c r="C130" s="294"/>
      <c r="D130" s="294"/>
      <c r="E130" s="294"/>
      <c r="F130" s="294"/>
      <c r="G130" s="295"/>
    </row>
    <row r="131" spans="1:7" ht="30" customHeight="1" x14ac:dyDescent="0.25">
      <c r="A131" s="7" t="s">
        <v>103</v>
      </c>
      <c r="B131" s="270" t="s">
        <v>1274</v>
      </c>
      <c r="C131" s="271"/>
      <c r="D131" s="271"/>
      <c r="E131" s="271"/>
      <c r="F131" s="271"/>
      <c r="G131" s="272"/>
    </row>
    <row r="132" spans="1:7" ht="30" customHeight="1" x14ac:dyDescent="0.25">
      <c r="A132" s="7" t="s">
        <v>102</v>
      </c>
      <c r="B132" s="188"/>
      <c r="C132" s="189"/>
      <c r="D132" s="189"/>
      <c r="E132" s="189"/>
      <c r="F132" s="189"/>
      <c r="G132" s="190"/>
    </row>
    <row r="133" spans="1:7" ht="30" customHeight="1" x14ac:dyDescent="0.25">
      <c r="A133" s="293"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33" s="294"/>
      <c r="C133" s="294"/>
      <c r="D133" s="294"/>
      <c r="E133" s="294"/>
      <c r="F133" s="294"/>
      <c r="G133" s="295"/>
    </row>
    <row r="134" spans="1:7" ht="30" customHeight="1" x14ac:dyDescent="0.25">
      <c r="A134" s="7" t="s">
        <v>103</v>
      </c>
      <c r="B134" s="173" t="s">
        <v>52</v>
      </c>
      <c r="C134" s="174"/>
      <c r="D134" s="174"/>
      <c r="E134" s="174"/>
      <c r="F134" s="174"/>
      <c r="G134" s="175"/>
    </row>
    <row r="135" spans="1:7" ht="30" customHeight="1" x14ac:dyDescent="0.25">
      <c r="A135" s="7" t="s">
        <v>102</v>
      </c>
      <c r="B135" s="188" t="s">
        <v>52</v>
      </c>
      <c r="C135" s="189"/>
      <c r="D135" s="189"/>
      <c r="E135" s="189"/>
      <c r="F135" s="189"/>
      <c r="G135" s="190"/>
    </row>
    <row r="136" spans="1:7" ht="30" customHeight="1" x14ac:dyDescent="0.25">
      <c r="A136" s="293" t="str">
        <f>(A74)</f>
        <v>Porcentaje de acciones de verificación sobre los atributos de las respuestas a solicitudes de acceso a la información de los sujetos obligados correspondientes</v>
      </c>
      <c r="B136" s="294"/>
      <c r="C136" s="294"/>
      <c r="D136" s="294"/>
      <c r="E136" s="294"/>
      <c r="F136" s="294"/>
      <c r="G136" s="295"/>
    </row>
    <row r="137" spans="1:7" ht="30" customHeight="1" x14ac:dyDescent="0.25">
      <c r="A137" s="7" t="s">
        <v>103</v>
      </c>
      <c r="B137" s="173" t="s">
        <v>52</v>
      </c>
      <c r="C137" s="174"/>
      <c r="D137" s="174"/>
      <c r="E137" s="174"/>
      <c r="F137" s="174"/>
      <c r="G137" s="175"/>
    </row>
    <row r="138" spans="1:7" ht="30" customHeight="1" x14ac:dyDescent="0.25">
      <c r="A138" s="7" t="s">
        <v>102</v>
      </c>
      <c r="B138" s="188" t="s">
        <v>52</v>
      </c>
      <c r="C138" s="189"/>
      <c r="D138" s="189"/>
      <c r="E138" s="189"/>
      <c r="F138" s="189"/>
      <c r="G138" s="190"/>
    </row>
    <row r="139" spans="1:7" ht="30" customHeight="1" x14ac:dyDescent="0.25">
      <c r="A139" s="293"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39" s="294"/>
      <c r="C139" s="294"/>
      <c r="D139" s="294"/>
      <c r="E139" s="294"/>
      <c r="F139" s="294"/>
      <c r="G139" s="295"/>
    </row>
    <row r="140" spans="1:7" ht="30" customHeight="1" x14ac:dyDescent="0.25">
      <c r="A140" s="7" t="s">
        <v>103</v>
      </c>
      <c r="B140" s="270" t="s">
        <v>1275</v>
      </c>
      <c r="C140" s="271"/>
      <c r="D140" s="271"/>
      <c r="E140" s="271"/>
      <c r="F140" s="271"/>
      <c r="G140" s="272"/>
    </row>
    <row r="141" spans="1:7" ht="30" customHeight="1" x14ac:dyDescent="0.25">
      <c r="A141" s="7" t="s">
        <v>102</v>
      </c>
      <c r="B141" s="188"/>
      <c r="C141" s="189"/>
      <c r="D141" s="189"/>
      <c r="E141" s="189"/>
      <c r="F141" s="189"/>
      <c r="G141" s="190"/>
    </row>
    <row r="142" spans="1:7" ht="30" customHeight="1" x14ac:dyDescent="0.25">
      <c r="A142" s="293" t="str">
        <f>(A86)</f>
        <v xml:space="preserve">Porcentaje de denuncias sustanciadas por incumplimiento a obligaciones de transparencia. </v>
      </c>
      <c r="B142" s="294"/>
      <c r="C142" s="294"/>
      <c r="D142" s="294"/>
      <c r="E142" s="294"/>
      <c r="F142" s="294"/>
      <c r="G142" s="295"/>
    </row>
    <row r="143" spans="1:7" ht="30" customHeight="1" x14ac:dyDescent="0.25">
      <c r="A143" s="7" t="s">
        <v>103</v>
      </c>
      <c r="B143" s="270" t="s">
        <v>1276</v>
      </c>
      <c r="C143" s="271"/>
      <c r="D143" s="271"/>
      <c r="E143" s="271"/>
      <c r="F143" s="271"/>
      <c r="G143" s="272"/>
    </row>
    <row r="144" spans="1:7" ht="30" customHeight="1" x14ac:dyDescent="0.25">
      <c r="A144" s="7" t="s">
        <v>102</v>
      </c>
      <c r="B144" s="188"/>
      <c r="C144" s="189"/>
      <c r="D144" s="189"/>
      <c r="E144" s="189"/>
      <c r="F144" s="189"/>
      <c r="G144" s="190"/>
    </row>
    <row r="145" spans="1:7" ht="30" customHeight="1" x14ac:dyDescent="0.25">
      <c r="A145" s="293" t="str">
        <f>(A92)</f>
        <v>Porcentaje de dictámenes para la modificación del padrón de sujetos obligados realizados</v>
      </c>
      <c r="B145" s="294"/>
      <c r="C145" s="294"/>
      <c r="D145" s="294"/>
      <c r="E145" s="294"/>
      <c r="F145" s="294"/>
      <c r="G145" s="295"/>
    </row>
    <row r="146" spans="1:7" ht="110.25" customHeight="1" x14ac:dyDescent="0.25">
      <c r="A146" s="7" t="s">
        <v>103</v>
      </c>
      <c r="B146" s="270" t="s">
        <v>1277</v>
      </c>
      <c r="C146" s="271"/>
      <c r="D146" s="271"/>
      <c r="E146" s="271"/>
      <c r="F146" s="271"/>
      <c r="G146" s="272"/>
    </row>
    <row r="147" spans="1:7" ht="30" customHeight="1" x14ac:dyDescent="0.25">
      <c r="A147" s="7" t="s">
        <v>102</v>
      </c>
      <c r="B147" s="188"/>
      <c r="C147" s="189"/>
      <c r="D147" s="189"/>
      <c r="E147" s="189"/>
      <c r="F147" s="189"/>
      <c r="G147" s="190"/>
    </row>
    <row r="148" spans="1:7" ht="30" customHeight="1" x14ac:dyDescent="0.25">
      <c r="A148" s="293" t="str">
        <f>(A98)</f>
        <v>Porcentaje de atención a consultas técnicas y normativas</v>
      </c>
      <c r="B148" s="294"/>
      <c r="C148" s="294"/>
      <c r="D148" s="294"/>
      <c r="E148" s="294"/>
      <c r="F148" s="294"/>
      <c r="G148" s="295"/>
    </row>
    <row r="149" spans="1:7" ht="30" customHeight="1" x14ac:dyDescent="0.25">
      <c r="A149" s="7" t="s">
        <v>103</v>
      </c>
      <c r="B149" s="173" t="s">
        <v>1278</v>
      </c>
      <c r="C149" s="174"/>
      <c r="D149" s="174"/>
      <c r="E149" s="174"/>
      <c r="F149" s="174"/>
      <c r="G149" s="175"/>
    </row>
    <row r="150" spans="1:7" ht="30" customHeight="1" x14ac:dyDescent="0.25">
      <c r="A150" s="7" t="s">
        <v>102</v>
      </c>
      <c r="B150" s="188"/>
      <c r="C150" s="189"/>
      <c r="D150" s="189"/>
      <c r="E150" s="189"/>
      <c r="F150" s="189"/>
      <c r="G150" s="190"/>
    </row>
    <row r="151" spans="1:7" ht="30" customHeight="1" x14ac:dyDescent="0.25">
      <c r="A151" s="293" t="str">
        <f>(A104)</f>
        <v>Porcentaje de actividades realizadas en materia del Programa de Gobierno Abierto y Tranparencia Proactiva y el Programa Específico de Políticas de Acceso</v>
      </c>
      <c r="B151" s="294"/>
      <c r="C151" s="294"/>
      <c r="D151" s="294"/>
      <c r="E151" s="294"/>
      <c r="F151" s="294"/>
      <c r="G151" s="295"/>
    </row>
    <row r="152" spans="1:7" ht="30" customHeight="1" x14ac:dyDescent="0.25">
      <c r="A152" s="7" t="s">
        <v>103</v>
      </c>
      <c r="B152" s="173" t="s">
        <v>52</v>
      </c>
      <c r="C152" s="174"/>
      <c r="D152" s="174"/>
      <c r="E152" s="174"/>
      <c r="F152" s="174"/>
      <c r="G152" s="175"/>
    </row>
    <row r="153" spans="1:7" ht="30" customHeight="1" x14ac:dyDescent="0.25">
      <c r="A153" s="7" t="s">
        <v>102</v>
      </c>
      <c r="B153" s="188" t="s">
        <v>52</v>
      </c>
      <c r="C153" s="189"/>
      <c r="D153" s="189"/>
      <c r="E153" s="189"/>
      <c r="F153" s="189"/>
      <c r="G153" s="190"/>
    </row>
    <row r="154" spans="1:7" ht="30" customHeight="1" x14ac:dyDescent="0.25">
      <c r="A154" s="293" t="str">
        <f>(A110)</f>
        <v>Porcentaje de actividades especificas para promover la cultura de transparencia realizadas con los sujetos obligados correspondientes</v>
      </c>
      <c r="B154" s="294"/>
      <c r="C154" s="294"/>
      <c r="D154" s="294"/>
      <c r="E154" s="294"/>
      <c r="F154" s="294"/>
      <c r="G154" s="295"/>
    </row>
    <row r="155" spans="1:7" ht="30" customHeight="1" x14ac:dyDescent="0.25">
      <c r="A155" s="7" t="s">
        <v>103</v>
      </c>
      <c r="B155" s="270" t="s">
        <v>1279</v>
      </c>
      <c r="C155" s="271"/>
      <c r="D155" s="271"/>
      <c r="E155" s="271"/>
      <c r="F155" s="271"/>
      <c r="G155" s="272"/>
    </row>
    <row r="156" spans="1:7" ht="30" customHeight="1" x14ac:dyDescent="0.25">
      <c r="A156" s="7" t="s">
        <v>102</v>
      </c>
      <c r="B156" s="188"/>
      <c r="C156" s="189"/>
      <c r="D156" s="189"/>
      <c r="E156" s="189"/>
      <c r="F156" s="189"/>
      <c r="G156" s="190"/>
    </row>
    <row r="157" spans="1:7" ht="30" customHeight="1" x14ac:dyDescent="0.25">
      <c r="A157" s="293" t="str">
        <f>(A116)</f>
        <v>Porcentaje de asesorías especializadas impartidas.</v>
      </c>
      <c r="B157" s="294"/>
      <c r="C157" s="294"/>
      <c r="D157" s="294"/>
      <c r="E157" s="294"/>
      <c r="F157" s="294"/>
      <c r="G157" s="295"/>
    </row>
    <row r="158" spans="1:7" ht="30" customHeight="1" x14ac:dyDescent="0.25">
      <c r="A158" s="7" t="s">
        <v>103</v>
      </c>
      <c r="B158" s="270" t="s">
        <v>1259</v>
      </c>
      <c r="C158" s="271"/>
      <c r="D158" s="271"/>
      <c r="E158" s="271"/>
      <c r="F158" s="271"/>
      <c r="G158" s="272"/>
    </row>
    <row r="159" spans="1:7" ht="30" customHeight="1" x14ac:dyDescent="0.25">
      <c r="A159" s="7" t="s">
        <v>102</v>
      </c>
      <c r="B159" s="188"/>
      <c r="C159" s="189"/>
      <c r="D159" s="189"/>
      <c r="E159" s="189"/>
      <c r="F159" s="189"/>
      <c r="G159" s="190"/>
    </row>
    <row r="160" spans="1:7" ht="30" customHeight="1" x14ac:dyDescent="0.25">
      <c r="A160" s="261"/>
      <c r="B160" s="261"/>
      <c r="C160" s="261"/>
      <c r="D160" s="261"/>
      <c r="E160" s="261"/>
      <c r="F160" s="261"/>
      <c r="G160" s="261"/>
    </row>
    <row r="161" spans="1:7" ht="30" customHeight="1" x14ac:dyDescent="0.25">
      <c r="A161" s="235" t="s">
        <v>35</v>
      </c>
      <c r="B161" s="236"/>
      <c r="C161" s="236"/>
      <c r="D161" s="236"/>
      <c r="E161" s="236"/>
      <c r="F161" s="236"/>
      <c r="G161" s="237"/>
    </row>
    <row r="162" spans="1:7" ht="35.1" customHeight="1" x14ac:dyDescent="0.25">
      <c r="A162" s="293" t="str">
        <f>A32</f>
        <v xml:space="preserve">Indicador Compuesto del Cumplimiento de Obligaciones de Transparencia (ICCOT) </v>
      </c>
      <c r="B162" s="294"/>
      <c r="C162" s="294"/>
      <c r="D162" s="294"/>
      <c r="E162" s="294"/>
      <c r="F162" s="294"/>
      <c r="G162" s="295"/>
    </row>
    <row r="163" spans="1:7" ht="35.1" customHeight="1" x14ac:dyDescent="0.25">
      <c r="A163" s="27" t="s">
        <v>30</v>
      </c>
      <c r="B163" s="318"/>
      <c r="C163" s="318"/>
      <c r="D163" s="318"/>
      <c r="E163" s="318"/>
      <c r="F163" s="318"/>
      <c r="G163" s="318"/>
    </row>
    <row r="164" spans="1:7" ht="35.1" customHeight="1" x14ac:dyDescent="0.25">
      <c r="A164" s="27" t="s">
        <v>31</v>
      </c>
      <c r="B164" s="318"/>
      <c r="C164" s="318"/>
      <c r="D164" s="318"/>
      <c r="E164" s="318"/>
      <c r="F164" s="318"/>
      <c r="G164" s="318"/>
    </row>
    <row r="165" spans="1:7" ht="35.1" customHeight="1" x14ac:dyDescent="0.25">
      <c r="A165" s="27" t="s">
        <v>32</v>
      </c>
      <c r="B165" s="268"/>
      <c r="C165" s="268"/>
      <c r="D165" s="268"/>
      <c r="E165" s="268"/>
      <c r="F165" s="268"/>
      <c r="G165" s="268"/>
    </row>
    <row r="166" spans="1:7" ht="35.1" customHeight="1" x14ac:dyDescent="0.25">
      <c r="A166" s="293" t="str">
        <f>A40</f>
        <v xml:space="preserve">Indicador Compuesto del Cumplimiento de Obligaciones de Transparencia (ICCOT), respecto de los sujetos obligados correspondientes. </v>
      </c>
      <c r="B166" s="294"/>
      <c r="C166" s="294"/>
      <c r="D166" s="294"/>
      <c r="E166" s="294"/>
      <c r="F166" s="294"/>
      <c r="G166" s="295"/>
    </row>
    <row r="167" spans="1:7" ht="35.1" customHeight="1" x14ac:dyDescent="0.25">
      <c r="A167" s="27" t="s">
        <v>30</v>
      </c>
      <c r="B167" s="318"/>
      <c r="C167" s="318"/>
      <c r="D167" s="318"/>
      <c r="E167" s="318"/>
      <c r="F167" s="318"/>
      <c r="G167" s="318"/>
    </row>
    <row r="168" spans="1:7" ht="35.1" customHeight="1" x14ac:dyDescent="0.25">
      <c r="A168" s="27" t="s">
        <v>31</v>
      </c>
      <c r="B168" s="318"/>
      <c r="C168" s="318"/>
      <c r="D168" s="318"/>
      <c r="E168" s="318"/>
      <c r="F168" s="318"/>
      <c r="G168" s="318"/>
    </row>
    <row r="169" spans="1:7" ht="35.1" customHeight="1" x14ac:dyDescent="0.25">
      <c r="A169" s="27" t="s">
        <v>32</v>
      </c>
      <c r="B169" s="268"/>
      <c r="C169" s="268"/>
      <c r="D169" s="268"/>
      <c r="E169" s="268"/>
      <c r="F169" s="268"/>
      <c r="G169" s="268"/>
    </row>
    <row r="170" spans="1:7" ht="35.1" customHeight="1" x14ac:dyDescent="0.25">
      <c r="A170" s="293"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0" s="294"/>
      <c r="C170" s="294"/>
      <c r="D170" s="294"/>
      <c r="E170" s="294"/>
      <c r="F170" s="294"/>
      <c r="G170" s="295"/>
    </row>
    <row r="171" spans="1:7" ht="35.1" customHeight="1" x14ac:dyDescent="0.25">
      <c r="A171" s="27" t="s">
        <v>30</v>
      </c>
      <c r="B171" s="273"/>
      <c r="C171" s="273"/>
      <c r="D171" s="273"/>
      <c r="E171" s="273"/>
      <c r="F171" s="273"/>
      <c r="G171" s="273"/>
    </row>
    <row r="172" spans="1:7" ht="35.1" customHeight="1" x14ac:dyDescent="0.25">
      <c r="A172" s="27" t="s">
        <v>31</v>
      </c>
      <c r="B172" s="318"/>
      <c r="C172" s="318"/>
      <c r="D172" s="318"/>
      <c r="E172" s="318"/>
      <c r="F172" s="318"/>
      <c r="G172" s="318"/>
    </row>
    <row r="173" spans="1:7" ht="35.1" customHeight="1" x14ac:dyDescent="0.25">
      <c r="A173" s="27" t="s">
        <v>32</v>
      </c>
      <c r="B173" s="268"/>
      <c r="C173" s="268"/>
      <c r="D173" s="268"/>
      <c r="E173" s="268"/>
      <c r="F173" s="268"/>
      <c r="G173" s="268"/>
    </row>
    <row r="174" spans="1:7" ht="35.1" customHeight="1" x14ac:dyDescent="0.25">
      <c r="A174" s="293" t="str">
        <f>A54</f>
        <v>Promedio de cumplimiento de los atributos de las respuestas a las solicitudes de acceso a la información proporcionadas por los sujetos obligados correspondientes.</v>
      </c>
      <c r="B174" s="294"/>
      <c r="C174" s="294"/>
      <c r="D174" s="294"/>
      <c r="E174" s="294"/>
      <c r="F174" s="294"/>
      <c r="G174" s="295"/>
    </row>
    <row r="175" spans="1:7" ht="35.1" customHeight="1" x14ac:dyDescent="0.25">
      <c r="A175" s="27" t="s">
        <v>30</v>
      </c>
      <c r="B175" s="318"/>
      <c r="C175" s="318"/>
      <c r="D175" s="318"/>
      <c r="E175" s="318"/>
      <c r="F175" s="318"/>
      <c r="G175" s="318"/>
    </row>
    <row r="176" spans="1:7" ht="35.1" customHeight="1" x14ac:dyDescent="0.25">
      <c r="A176" s="27" t="s">
        <v>31</v>
      </c>
      <c r="B176" s="318"/>
      <c r="C176" s="318"/>
      <c r="D176" s="318"/>
      <c r="E176" s="318"/>
      <c r="F176" s="318"/>
      <c r="G176" s="318"/>
    </row>
    <row r="177" spans="1:7" ht="35.1" customHeight="1" x14ac:dyDescent="0.25">
      <c r="A177" s="27" t="s">
        <v>32</v>
      </c>
      <c r="B177" s="268"/>
      <c r="C177" s="268"/>
      <c r="D177" s="268"/>
      <c r="E177" s="268"/>
      <c r="F177" s="268"/>
      <c r="G177" s="268"/>
    </row>
    <row r="178" spans="1:7" ht="35.1" customHeight="1" x14ac:dyDescent="0.25">
      <c r="A178" s="293" t="str">
        <f>A60</f>
        <v>Cobertura de acompañamiento a  los sujetos obligados correspondientes.</v>
      </c>
      <c r="B178" s="294"/>
      <c r="C178" s="294"/>
      <c r="D178" s="294"/>
      <c r="E178" s="294"/>
      <c r="F178" s="294"/>
      <c r="G178" s="295"/>
    </row>
    <row r="179" spans="1:7" ht="35.1" customHeight="1" x14ac:dyDescent="0.25">
      <c r="A179" s="27" t="s">
        <v>30</v>
      </c>
      <c r="B179" s="318"/>
      <c r="C179" s="318"/>
      <c r="D179" s="318"/>
      <c r="E179" s="318"/>
      <c r="F179" s="318"/>
      <c r="G179" s="318"/>
    </row>
    <row r="180" spans="1:7" ht="35.1" customHeight="1" x14ac:dyDescent="0.25">
      <c r="A180" s="27" t="s">
        <v>31</v>
      </c>
      <c r="B180" s="318"/>
      <c r="C180" s="318"/>
      <c r="D180" s="318"/>
      <c r="E180" s="318"/>
      <c r="F180" s="318"/>
      <c r="G180" s="318"/>
    </row>
    <row r="181" spans="1:7" ht="35.1" customHeight="1" x14ac:dyDescent="0.25">
      <c r="A181" s="27" t="s">
        <v>32</v>
      </c>
      <c r="B181" s="268"/>
      <c r="C181" s="268"/>
      <c r="D181" s="268"/>
      <c r="E181" s="268"/>
      <c r="F181" s="268"/>
      <c r="G181" s="268"/>
    </row>
    <row r="182" spans="1:7" ht="35.1" customHeight="1" x14ac:dyDescent="0.25">
      <c r="A182" s="293"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82" s="294"/>
      <c r="C182" s="294"/>
      <c r="D182" s="294"/>
      <c r="E182" s="294"/>
      <c r="F182" s="294"/>
      <c r="G182" s="295"/>
    </row>
    <row r="183" spans="1:7" ht="35.1" customHeight="1" x14ac:dyDescent="0.25">
      <c r="A183" s="27" t="s">
        <v>30</v>
      </c>
      <c r="B183" s="273"/>
      <c r="C183" s="273"/>
      <c r="D183" s="273"/>
      <c r="E183" s="273"/>
      <c r="F183" s="273"/>
      <c r="G183" s="273"/>
    </row>
    <row r="184" spans="1:7" ht="35.1" customHeight="1" x14ac:dyDescent="0.25">
      <c r="A184" s="27" t="s">
        <v>31</v>
      </c>
      <c r="B184" s="318"/>
      <c r="C184" s="318"/>
      <c r="D184" s="318"/>
      <c r="E184" s="318"/>
      <c r="F184" s="318"/>
      <c r="G184" s="318"/>
    </row>
    <row r="185" spans="1:7" ht="35.1" customHeight="1" x14ac:dyDescent="0.25">
      <c r="A185" s="27" t="s">
        <v>32</v>
      </c>
      <c r="B185" s="268"/>
      <c r="C185" s="268"/>
      <c r="D185" s="268"/>
      <c r="E185" s="268"/>
      <c r="F185" s="268"/>
      <c r="G185" s="268"/>
    </row>
    <row r="186" spans="1:7" ht="35.1" customHeight="1" x14ac:dyDescent="0.25">
      <c r="A186" s="293" t="str">
        <f>A74</f>
        <v>Porcentaje de acciones de verificación sobre los atributos de las respuestas a solicitudes de acceso a la información de los sujetos obligados correspondientes</v>
      </c>
      <c r="B186" s="294"/>
      <c r="C186" s="294"/>
      <c r="D186" s="294"/>
      <c r="E186" s="294"/>
      <c r="F186" s="294"/>
      <c r="G186" s="295"/>
    </row>
    <row r="187" spans="1:7" ht="35.1" customHeight="1" x14ac:dyDescent="0.25">
      <c r="A187" s="27" t="s">
        <v>30</v>
      </c>
      <c r="B187" s="318"/>
      <c r="C187" s="318"/>
      <c r="D187" s="318"/>
      <c r="E187" s="318"/>
      <c r="F187" s="318"/>
      <c r="G187" s="318"/>
    </row>
    <row r="188" spans="1:7" ht="35.1" customHeight="1" x14ac:dyDescent="0.25">
      <c r="A188" s="27" t="s">
        <v>31</v>
      </c>
      <c r="B188" s="318"/>
      <c r="C188" s="318"/>
      <c r="D188" s="318"/>
      <c r="E188" s="318"/>
      <c r="F188" s="318"/>
      <c r="G188" s="318"/>
    </row>
    <row r="189" spans="1:7" ht="35.1" customHeight="1" x14ac:dyDescent="0.25">
      <c r="A189" s="27" t="s">
        <v>32</v>
      </c>
      <c r="B189" s="268"/>
      <c r="C189" s="268"/>
      <c r="D189" s="268"/>
      <c r="E189" s="268"/>
      <c r="F189" s="268"/>
      <c r="G189" s="268"/>
    </row>
    <row r="190" spans="1:7" ht="35.1" customHeight="1" x14ac:dyDescent="0.25">
      <c r="A190" s="293"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90" s="294"/>
      <c r="C190" s="294"/>
      <c r="D190" s="294"/>
      <c r="E190" s="294"/>
      <c r="F190" s="294"/>
      <c r="G190" s="295"/>
    </row>
    <row r="191" spans="1:7" ht="35.1" customHeight="1" x14ac:dyDescent="0.25">
      <c r="A191" s="27" t="s">
        <v>30</v>
      </c>
      <c r="B191" s="273"/>
      <c r="C191" s="273"/>
      <c r="D191" s="273"/>
      <c r="E191" s="273"/>
      <c r="F191" s="273"/>
      <c r="G191" s="273"/>
    </row>
    <row r="192" spans="1:7" ht="35.1" customHeight="1" x14ac:dyDescent="0.25">
      <c r="A192" s="27" t="s">
        <v>31</v>
      </c>
      <c r="B192" s="318"/>
      <c r="C192" s="318"/>
      <c r="D192" s="318"/>
      <c r="E192" s="318"/>
      <c r="F192" s="318"/>
      <c r="G192" s="318"/>
    </row>
    <row r="193" spans="1:7" ht="35.1" customHeight="1" x14ac:dyDescent="0.25">
      <c r="A193" s="27" t="s">
        <v>32</v>
      </c>
      <c r="B193" s="268"/>
      <c r="C193" s="268"/>
      <c r="D193" s="268"/>
      <c r="E193" s="268"/>
      <c r="F193" s="268"/>
      <c r="G193" s="268"/>
    </row>
    <row r="194" spans="1:7" ht="35.1" customHeight="1" x14ac:dyDescent="0.25">
      <c r="A194" s="293" t="str">
        <f>A86</f>
        <v xml:space="preserve">Porcentaje de denuncias sustanciadas por incumplimiento a obligaciones de transparencia. </v>
      </c>
      <c r="B194" s="294"/>
      <c r="C194" s="294"/>
      <c r="D194" s="294"/>
      <c r="E194" s="294"/>
      <c r="F194" s="294"/>
      <c r="G194" s="295"/>
    </row>
    <row r="195" spans="1:7" ht="35.1" customHeight="1" x14ac:dyDescent="0.25">
      <c r="A195" s="27" t="s">
        <v>30</v>
      </c>
      <c r="B195" s="318"/>
      <c r="C195" s="318"/>
      <c r="D195" s="318"/>
      <c r="E195" s="318"/>
      <c r="F195" s="318"/>
      <c r="G195" s="318"/>
    </row>
    <row r="196" spans="1:7" ht="35.1" customHeight="1" x14ac:dyDescent="0.25">
      <c r="A196" s="27" t="s">
        <v>31</v>
      </c>
      <c r="B196" s="318"/>
      <c r="C196" s="318"/>
      <c r="D196" s="318"/>
      <c r="E196" s="318"/>
      <c r="F196" s="318"/>
      <c r="G196" s="318"/>
    </row>
    <row r="197" spans="1:7" ht="35.1" customHeight="1" x14ac:dyDescent="0.25">
      <c r="A197" s="27" t="s">
        <v>32</v>
      </c>
      <c r="B197" s="268"/>
      <c r="C197" s="268"/>
      <c r="D197" s="268"/>
      <c r="E197" s="268"/>
      <c r="F197" s="268"/>
      <c r="G197" s="268"/>
    </row>
    <row r="198" spans="1:7" ht="35.1" customHeight="1" x14ac:dyDescent="0.25">
      <c r="A198" s="293" t="str">
        <f>A92</f>
        <v>Porcentaje de dictámenes para la modificación del padrón de sujetos obligados realizados</v>
      </c>
      <c r="B198" s="294"/>
      <c r="C198" s="294"/>
      <c r="D198" s="294"/>
      <c r="E198" s="294"/>
      <c r="F198" s="294"/>
      <c r="G198" s="295"/>
    </row>
    <row r="199" spans="1:7" ht="35.1" customHeight="1" x14ac:dyDescent="0.25">
      <c r="A199" s="27" t="s">
        <v>30</v>
      </c>
      <c r="B199" s="273"/>
      <c r="C199" s="273"/>
      <c r="D199" s="273"/>
      <c r="E199" s="273"/>
      <c r="F199" s="273"/>
      <c r="G199" s="273"/>
    </row>
    <row r="200" spans="1:7" ht="35.1" customHeight="1" x14ac:dyDescent="0.25">
      <c r="A200" s="27" t="s">
        <v>31</v>
      </c>
      <c r="B200" s="318"/>
      <c r="C200" s="318"/>
      <c r="D200" s="318"/>
      <c r="E200" s="318"/>
      <c r="F200" s="318"/>
      <c r="G200" s="318"/>
    </row>
    <row r="201" spans="1:7" ht="35.1" customHeight="1" x14ac:dyDescent="0.25">
      <c r="A201" s="27" t="s">
        <v>32</v>
      </c>
      <c r="B201" s="268"/>
      <c r="C201" s="268"/>
      <c r="D201" s="268"/>
      <c r="E201" s="268"/>
      <c r="F201" s="268"/>
      <c r="G201" s="268"/>
    </row>
    <row r="202" spans="1:7" ht="35.1" customHeight="1" x14ac:dyDescent="0.25">
      <c r="A202" s="293" t="str">
        <f>A98</f>
        <v>Porcentaje de atención a consultas técnicas y normativas</v>
      </c>
      <c r="B202" s="294"/>
      <c r="C202" s="294"/>
      <c r="D202" s="294"/>
      <c r="E202" s="294"/>
      <c r="F202" s="294"/>
      <c r="G202" s="295"/>
    </row>
    <row r="203" spans="1:7" ht="35.1" customHeight="1" x14ac:dyDescent="0.25">
      <c r="A203" s="27" t="s">
        <v>30</v>
      </c>
      <c r="B203" s="318"/>
      <c r="C203" s="318"/>
      <c r="D203" s="318"/>
      <c r="E203" s="318"/>
      <c r="F203" s="318"/>
      <c r="G203" s="318"/>
    </row>
    <row r="204" spans="1:7" ht="35.1" customHeight="1" x14ac:dyDescent="0.25">
      <c r="A204" s="27" t="s">
        <v>31</v>
      </c>
      <c r="B204" s="318"/>
      <c r="C204" s="318"/>
      <c r="D204" s="318"/>
      <c r="E204" s="318"/>
      <c r="F204" s="318"/>
      <c r="G204" s="318"/>
    </row>
    <row r="205" spans="1:7" ht="35.1" customHeight="1" x14ac:dyDescent="0.25">
      <c r="A205" s="27" t="s">
        <v>32</v>
      </c>
      <c r="B205" s="268"/>
      <c r="C205" s="268"/>
      <c r="D205" s="268"/>
      <c r="E205" s="268"/>
      <c r="F205" s="268"/>
      <c r="G205" s="268"/>
    </row>
    <row r="206" spans="1:7" ht="35.1" customHeight="1" x14ac:dyDescent="0.25">
      <c r="A206" s="293" t="str">
        <f>A104</f>
        <v>Porcentaje de actividades realizadas en materia del Programa de Gobierno Abierto y Tranparencia Proactiva y el Programa Específico de Políticas de Acceso</v>
      </c>
      <c r="B206" s="294"/>
      <c r="C206" s="294"/>
      <c r="D206" s="294"/>
      <c r="E206" s="294"/>
      <c r="F206" s="294"/>
      <c r="G206" s="295"/>
    </row>
    <row r="207" spans="1:7" ht="35.1" customHeight="1" x14ac:dyDescent="0.25">
      <c r="A207" s="27" t="s">
        <v>30</v>
      </c>
      <c r="B207" s="273"/>
      <c r="C207" s="273"/>
      <c r="D207" s="273"/>
      <c r="E207" s="273"/>
      <c r="F207" s="273"/>
      <c r="G207" s="273"/>
    </row>
    <row r="208" spans="1:7" ht="35.1" customHeight="1" x14ac:dyDescent="0.25">
      <c r="A208" s="27" t="s">
        <v>31</v>
      </c>
      <c r="B208" s="318"/>
      <c r="C208" s="318"/>
      <c r="D208" s="318"/>
      <c r="E208" s="318"/>
      <c r="F208" s="318"/>
      <c r="G208" s="318"/>
    </row>
    <row r="209" spans="1:7" ht="35.1" customHeight="1" x14ac:dyDescent="0.25">
      <c r="A209" s="27" t="s">
        <v>32</v>
      </c>
      <c r="B209" s="268"/>
      <c r="C209" s="268"/>
      <c r="D209" s="268"/>
      <c r="E209" s="268"/>
      <c r="F209" s="268"/>
      <c r="G209" s="268"/>
    </row>
    <row r="210" spans="1:7" ht="35.1" customHeight="1" x14ac:dyDescent="0.25">
      <c r="A210" s="293" t="s">
        <v>547</v>
      </c>
      <c r="B210" s="294"/>
      <c r="C210" s="294"/>
      <c r="D210" s="294"/>
      <c r="E210" s="294"/>
      <c r="F210" s="294"/>
      <c r="G210" s="295"/>
    </row>
    <row r="211" spans="1:7" ht="99.95" customHeight="1" x14ac:dyDescent="0.25">
      <c r="A211" s="27" t="s">
        <v>30</v>
      </c>
      <c r="B211" s="274" t="s">
        <v>1178</v>
      </c>
      <c r="C211" s="274"/>
      <c r="D211" s="274"/>
      <c r="E211" s="274"/>
      <c r="F211" s="274"/>
      <c r="G211" s="274"/>
    </row>
    <row r="212" spans="1:7" ht="35.1" customHeight="1" x14ac:dyDescent="0.25">
      <c r="A212" s="27" t="s">
        <v>31</v>
      </c>
      <c r="B212" s="318" t="s">
        <v>1171</v>
      </c>
      <c r="C212" s="318"/>
      <c r="D212" s="318"/>
      <c r="E212" s="318"/>
      <c r="F212" s="318"/>
      <c r="G212" s="318"/>
    </row>
    <row r="213" spans="1:7" ht="35.1" customHeight="1" x14ac:dyDescent="0.25">
      <c r="A213" s="27" t="s">
        <v>32</v>
      </c>
      <c r="B213" s="268" t="s">
        <v>1260</v>
      </c>
      <c r="C213" s="268"/>
      <c r="D213" s="268"/>
      <c r="E213" s="268"/>
      <c r="F213" s="268"/>
      <c r="G213" s="268"/>
    </row>
    <row r="214" spans="1:7" ht="35.1" customHeight="1" x14ac:dyDescent="0.25">
      <c r="A214" s="293" t="str">
        <f>A110</f>
        <v>Porcentaje de actividades especificas para promover la cultura de transparencia realizadas con los sujetos obligados correspondientes</v>
      </c>
      <c r="B214" s="294"/>
      <c r="C214" s="294"/>
      <c r="D214" s="294"/>
      <c r="E214" s="294"/>
      <c r="F214" s="294"/>
      <c r="G214" s="295"/>
    </row>
    <row r="215" spans="1:7" ht="35.1" customHeight="1" x14ac:dyDescent="0.25">
      <c r="A215" s="27" t="s">
        <v>30</v>
      </c>
      <c r="B215" s="273"/>
      <c r="C215" s="273"/>
      <c r="D215" s="273"/>
      <c r="E215" s="273"/>
      <c r="F215" s="273"/>
      <c r="G215" s="273"/>
    </row>
    <row r="216" spans="1:7" ht="35.1" customHeight="1" x14ac:dyDescent="0.25">
      <c r="A216" s="27" t="s">
        <v>31</v>
      </c>
      <c r="B216" s="318"/>
      <c r="C216" s="318"/>
      <c r="D216" s="318"/>
      <c r="E216" s="318"/>
      <c r="F216" s="318"/>
      <c r="G216" s="318"/>
    </row>
    <row r="217" spans="1:7" ht="35.1" customHeight="1" x14ac:dyDescent="0.25">
      <c r="A217" s="27" t="s">
        <v>32</v>
      </c>
      <c r="B217" s="268"/>
      <c r="C217" s="268"/>
      <c r="D217" s="268"/>
      <c r="E217" s="268"/>
      <c r="F217" s="268"/>
      <c r="G217" s="268"/>
    </row>
    <row r="218" spans="1:7" ht="35.1" customHeight="1" x14ac:dyDescent="0.25">
      <c r="A218" s="293" t="str">
        <f>A116</f>
        <v>Porcentaje de asesorías especializadas impartidas.</v>
      </c>
      <c r="B218" s="294"/>
      <c r="C218" s="294"/>
      <c r="D218" s="294"/>
      <c r="E218" s="294"/>
      <c r="F218" s="294"/>
      <c r="G218" s="295"/>
    </row>
    <row r="219" spans="1:7" ht="35.1" customHeight="1" x14ac:dyDescent="0.25">
      <c r="A219" s="27" t="s">
        <v>30</v>
      </c>
      <c r="B219" s="273"/>
      <c r="C219" s="273"/>
      <c r="D219" s="273"/>
      <c r="E219" s="273"/>
      <c r="F219" s="273"/>
      <c r="G219" s="273"/>
    </row>
    <row r="220" spans="1:7" ht="35.1" customHeight="1" x14ac:dyDescent="0.25">
      <c r="A220" s="27" t="s">
        <v>31</v>
      </c>
      <c r="B220" s="318"/>
      <c r="C220" s="318"/>
      <c r="D220" s="318"/>
      <c r="E220" s="318"/>
      <c r="F220" s="318"/>
      <c r="G220" s="318"/>
    </row>
    <row r="221" spans="1:7" ht="35.1" customHeight="1" x14ac:dyDescent="0.25">
      <c r="A221" s="27" t="s">
        <v>32</v>
      </c>
      <c r="B221" s="268"/>
      <c r="C221" s="268"/>
      <c r="D221" s="268"/>
      <c r="E221" s="268"/>
      <c r="F221" s="268"/>
      <c r="G221" s="268"/>
    </row>
    <row r="222" spans="1:7" ht="30" customHeight="1" x14ac:dyDescent="0.25">
      <c r="A222" s="261"/>
      <c r="B222" s="261"/>
      <c r="C222" s="261"/>
      <c r="D222" s="261"/>
      <c r="E222" s="261"/>
      <c r="F222" s="261"/>
      <c r="G222" s="261"/>
    </row>
  </sheetData>
  <mergeCells count="224">
    <mergeCell ref="A105:A109"/>
    <mergeCell ref="B105:B109"/>
    <mergeCell ref="C105:C109"/>
    <mergeCell ref="D105:D109"/>
    <mergeCell ref="E105:E109"/>
    <mergeCell ref="A111:A115"/>
    <mergeCell ref="B111:B115"/>
    <mergeCell ref="C111:C115"/>
    <mergeCell ref="D111:D115"/>
    <mergeCell ref="E111:E115"/>
    <mergeCell ref="B208:G208"/>
    <mergeCell ref="B209:G209"/>
    <mergeCell ref="A222:G222"/>
    <mergeCell ref="A202:G202"/>
    <mergeCell ref="B203:G203"/>
    <mergeCell ref="B204:G204"/>
    <mergeCell ref="B205:G205"/>
    <mergeCell ref="A206:G206"/>
    <mergeCell ref="B207:G207"/>
    <mergeCell ref="A210:G210"/>
    <mergeCell ref="B211:G211"/>
    <mergeCell ref="B212:G212"/>
    <mergeCell ref="B213:G213"/>
    <mergeCell ref="A214:G214"/>
    <mergeCell ref="B215:G215"/>
    <mergeCell ref="B216:G216"/>
    <mergeCell ref="B217:G217"/>
    <mergeCell ref="A218:G218"/>
    <mergeCell ref="B219:G219"/>
    <mergeCell ref="B220:G220"/>
    <mergeCell ref="B221:G221"/>
    <mergeCell ref="B196:G196"/>
    <mergeCell ref="B197:G197"/>
    <mergeCell ref="A198:G198"/>
    <mergeCell ref="B199:G199"/>
    <mergeCell ref="B200:G200"/>
    <mergeCell ref="B201:G201"/>
    <mergeCell ref="A190:G190"/>
    <mergeCell ref="B191:G191"/>
    <mergeCell ref="B192:G192"/>
    <mergeCell ref="B193:G193"/>
    <mergeCell ref="A194:G194"/>
    <mergeCell ref="B195:G195"/>
    <mergeCell ref="B184:G184"/>
    <mergeCell ref="B185:G185"/>
    <mergeCell ref="A186:G186"/>
    <mergeCell ref="B187:G187"/>
    <mergeCell ref="B188:G188"/>
    <mergeCell ref="B189:G189"/>
    <mergeCell ref="A174:G174"/>
    <mergeCell ref="B175:G175"/>
    <mergeCell ref="B176:G176"/>
    <mergeCell ref="B177:G177"/>
    <mergeCell ref="A182:G182"/>
    <mergeCell ref="B183:G183"/>
    <mergeCell ref="A178:G178"/>
    <mergeCell ref="B179:G179"/>
    <mergeCell ref="B180:G180"/>
    <mergeCell ref="B181:G181"/>
    <mergeCell ref="B171:G171"/>
    <mergeCell ref="B172:G172"/>
    <mergeCell ref="B173:G173"/>
    <mergeCell ref="A162:G162"/>
    <mergeCell ref="B163:G163"/>
    <mergeCell ref="B164:G164"/>
    <mergeCell ref="B165:G165"/>
    <mergeCell ref="A166:G166"/>
    <mergeCell ref="B167:G167"/>
    <mergeCell ref="B168:G168"/>
    <mergeCell ref="B169:G169"/>
    <mergeCell ref="A170:G170"/>
    <mergeCell ref="B150:G150"/>
    <mergeCell ref="A151:G151"/>
    <mergeCell ref="B152:G152"/>
    <mergeCell ref="B153:G153"/>
    <mergeCell ref="A160:G160"/>
    <mergeCell ref="A161:G161"/>
    <mergeCell ref="B144:G144"/>
    <mergeCell ref="A145:G145"/>
    <mergeCell ref="B146:G146"/>
    <mergeCell ref="B147:G147"/>
    <mergeCell ref="A148:G148"/>
    <mergeCell ref="B149:G149"/>
    <mergeCell ref="A154:G154"/>
    <mergeCell ref="B155:G155"/>
    <mergeCell ref="B156:G156"/>
    <mergeCell ref="A157:G157"/>
    <mergeCell ref="B158:G158"/>
    <mergeCell ref="B159:G159"/>
    <mergeCell ref="B138:G138"/>
    <mergeCell ref="A139:G139"/>
    <mergeCell ref="B140:G140"/>
    <mergeCell ref="B141:G141"/>
    <mergeCell ref="A142:G142"/>
    <mergeCell ref="B143:G143"/>
    <mergeCell ref="B129:G129"/>
    <mergeCell ref="A133:G133"/>
    <mergeCell ref="B134:G134"/>
    <mergeCell ref="B135:G135"/>
    <mergeCell ref="A136:G136"/>
    <mergeCell ref="B137:G137"/>
    <mergeCell ref="A130:G130"/>
    <mergeCell ref="B131:G131"/>
    <mergeCell ref="B132:G132"/>
    <mergeCell ref="B123:G123"/>
    <mergeCell ref="A124:G124"/>
    <mergeCell ref="B125:G125"/>
    <mergeCell ref="B126:G126"/>
    <mergeCell ref="A127:G127"/>
    <mergeCell ref="B128:G128"/>
    <mergeCell ref="A117:G117"/>
    <mergeCell ref="A118:G118"/>
    <mergeCell ref="B119:G119"/>
    <mergeCell ref="B120:G120"/>
    <mergeCell ref="A121:G121"/>
    <mergeCell ref="B122:G122"/>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1"/>
  <sheetViews>
    <sheetView showGridLines="0" zoomScale="90" zoomScaleNormal="90" workbookViewId="0">
      <selection activeCell="B105" sqref="B105:G105"/>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5" width="30.7109375" style="14" customWidth="1"/>
    <col min="6" max="6" width="30.7109375" style="51" customWidth="1"/>
    <col min="7" max="7" width="15.28515625" style="39" customWidth="1"/>
    <col min="8" max="8" width="11.42578125" style="26"/>
    <col min="9"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84</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111</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85</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77" t="s">
        <v>214</v>
      </c>
      <c r="B13" s="277"/>
      <c r="C13" s="277"/>
      <c r="D13" s="277"/>
      <c r="E13" s="277"/>
      <c r="F13" s="277"/>
      <c r="G13" s="277"/>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10" ht="18" customHeight="1" x14ac:dyDescent="0.25">
      <c r="A17" s="238" t="s">
        <v>8</v>
      </c>
      <c r="B17" s="238"/>
      <c r="C17" s="239" t="s">
        <v>45</v>
      </c>
      <c r="D17" s="239"/>
      <c r="E17" s="239"/>
      <c r="F17" s="239"/>
      <c r="G17" s="239"/>
    </row>
    <row r="18" spans="1:10" ht="18" customHeight="1" x14ac:dyDescent="0.25">
      <c r="A18" s="238" t="s">
        <v>9</v>
      </c>
      <c r="B18" s="238"/>
      <c r="C18" s="239" t="s">
        <v>44</v>
      </c>
      <c r="D18" s="239"/>
      <c r="E18" s="239"/>
      <c r="F18" s="239"/>
      <c r="G18" s="239"/>
    </row>
    <row r="19" spans="1:10" ht="16.5" customHeight="1" x14ac:dyDescent="0.25">
      <c r="A19" s="226" t="s">
        <v>10</v>
      </c>
      <c r="B19" s="227"/>
      <c r="C19" s="227"/>
      <c r="D19" s="227"/>
      <c r="E19" s="227"/>
      <c r="F19" s="227"/>
      <c r="G19" s="228"/>
    </row>
    <row r="20" spans="1:10" ht="16.5" customHeight="1" x14ac:dyDescent="0.25">
      <c r="A20" s="243"/>
      <c r="B20" s="244"/>
      <c r="C20" s="245" t="s">
        <v>11</v>
      </c>
      <c r="D20" s="246"/>
      <c r="E20" s="15" t="s">
        <v>12</v>
      </c>
      <c r="F20" s="15" t="s">
        <v>13</v>
      </c>
      <c r="G20" s="16" t="s">
        <v>14</v>
      </c>
    </row>
    <row r="21" spans="1:10" ht="16.5" customHeight="1" x14ac:dyDescent="0.25">
      <c r="A21" s="243"/>
      <c r="B21" s="244"/>
      <c r="C21" s="247" t="s">
        <v>15</v>
      </c>
      <c r="D21" s="248"/>
      <c r="E21" s="17" t="s">
        <v>15</v>
      </c>
      <c r="F21" s="17" t="s">
        <v>15</v>
      </c>
      <c r="G21" s="18" t="s">
        <v>16</v>
      </c>
    </row>
    <row r="22" spans="1:10" ht="16.5" customHeight="1" x14ac:dyDescent="0.25">
      <c r="A22" s="212" t="s">
        <v>54</v>
      </c>
      <c r="B22" s="212"/>
      <c r="C22" s="249">
        <f>'E001'!B20</f>
        <v>370.95998900000001</v>
      </c>
      <c r="D22" s="249"/>
      <c r="E22" s="19">
        <f>'E001'!C20</f>
        <v>168.621681</v>
      </c>
      <c r="F22" s="19">
        <f>'E001'!D20</f>
        <v>157.73645572000001</v>
      </c>
      <c r="G22" s="20">
        <f>F22/C22*100</f>
        <v>42.521150635466512</v>
      </c>
    </row>
    <row r="23" spans="1:10" ht="16.5" customHeight="1" x14ac:dyDescent="0.25">
      <c r="A23" s="212" t="s">
        <v>17</v>
      </c>
      <c r="B23" s="212"/>
      <c r="C23" s="251">
        <f>'E001'!B21</f>
        <v>367.94574018000003</v>
      </c>
      <c r="D23" s="251"/>
      <c r="E23" s="43">
        <f>'E001'!C21</f>
        <v>165.95643218000001</v>
      </c>
      <c r="F23" s="19">
        <f>'E001'!D21</f>
        <v>157.73645572000001</v>
      </c>
      <c r="G23" s="21">
        <f>F23/C23*100</f>
        <v>42.86948821389668</v>
      </c>
    </row>
    <row r="24" spans="1:10" ht="16.5" customHeight="1" x14ac:dyDescent="0.25">
      <c r="A24" s="226" t="s">
        <v>18</v>
      </c>
      <c r="B24" s="227"/>
      <c r="C24" s="227"/>
      <c r="D24" s="227"/>
      <c r="E24" s="227"/>
      <c r="F24" s="227"/>
      <c r="G24" s="228"/>
    </row>
    <row r="25" spans="1:10" ht="16.5" customHeight="1" x14ac:dyDescent="0.25">
      <c r="A25" s="219" t="s">
        <v>195</v>
      </c>
      <c r="B25" s="220"/>
      <c r="C25" s="220"/>
      <c r="D25" s="220"/>
      <c r="E25" s="220"/>
      <c r="F25" s="220"/>
      <c r="G25" s="221"/>
    </row>
    <row r="26" spans="1:10" ht="16.5" customHeight="1" x14ac:dyDescent="0.25">
      <c r="A26" s="222" t="s">
        <v>19</v>
      </c>
      <c r="B26" s="222"/>
      <c r="C26" s="222"/>
      <c r="D26" s="222"/>
      <c r="E26" s="222"/>
      <c r="F26" s="222" t="s">
        <v>20</v>
      </c>
      <c r="G26" s="222"/>
    </row>
    <row r="27" spans="1:10" ht="16.5" x14ac:dyDescent="0.25">
      <c r="A27" s="212" t="s">
        <v>21</v>
      </c>
      <c r="B27" s="212" t="s">
        <v>22</v>
      </c>
      <c r="C27" s="212" t="s">
        <v>29</v>
      </c>
      <c r="D27" s="212" t="s">
        <v>23</v>
      </c>
      <c r="E27" s="212" t="s">
        <v>24</v>
      </c>
      <c r="F27" s="35" t="s">
        <v>25</v>
      </c>
      <c r="G27" s="23">
        <v>100</v>
      </c>
    </row>
    <row r="28" spans="1:10" ht="16.5" x14ac:dyDescent="0.25">
      <c r="A28" s="212"/>
      <c r="B28" s="212"/>
      <c r="C28" s="212"/>
      <c r="D28" s="212"/>
      <c r="E28" s="212"/>
      <c r="F28" s="31" t="s">
        <v>33</v>
      </c>
      <c r="G28" s="23">
        <v>100</v>
      </c>
    </row>
    <row r="29" spans="1:10" ht="16.5" x14ac:dyDescent="0.25">
      <c r="A29" s="212"/>
      <c r="B29" s="212"/>
      <c r="C29" s="212"/>
      <c r="D29" s="212"/>
      <c r="E29" s="212"/>
      <c r="F29" s="35" t="s">
        <v>26</v>
      </c>
      <c r="G29" s="23" t="s">
        <v>52</v>
      </c>
    </row>
    <row r="30" spans="1:10" ht="33" x14ac:dyDescent="0.25">
      <c r="A30" s="212"/>
      <c r="B30" s="212"/>
      <c r="C30" s="212"/>
      <c r="D30" s="212"/>
      <c r="E30" s="212"/>
      <c r="F30" s="24" t="s">
        <v>34</v>
      </c>
      <c r="G30" s="25" t="s">
        <v>52</v>
      </c>
      <c r="I30" s="26"/>
      <c r="J30" s="26"/>
    </row>
    <row r="31" spans="1:10" ht="16.5" x14ac:dyDescent="0.25">
      <c r="A31" s="212"/>
      <c r="B31" s="212"/>
      <c r="C31" s="212"/>
      <c r="D31" s="212"/>
      <c r="E31" s="212"/>
      <c r="F31" s="31" t="s">
        <v>27</v>
      </c>
      <c r="G31" s="25" t="s">
        <v>52</v>
      </c>
      <c r="I31" s="26"/>
      <c r="J31" s="26"/>
    </row>
    <row r="32" spans="1:10" ht="157.5" x14ac:dyDescent="0.25">
      <c r="A32" s="60" t="s">
        <v>1155</v>
      </c>
      <c r="B32" s="60" t="s">
        <v>727</v>
      </c>
      <c r="C32" s="37" t="s">
        <v>728</v>
      </c>
      <c r="D32" s="50" t="s">
        <v>49</v>
      </c>
      <c r="E32" s="127" t="s">
        <v>48</v>
      </c>
      <c r="F32" s="31" t="s">
        <v>196</v>
      </c>
      <c r="G32" s="25" t="s">
        <v>52</v>
      </c>
      <c r="I32" s="26"/>
      <c r="J32" s="26"/>
    </row>
    <row r="33" spans="1:10" ht="16.5" x14ac:dyDescent="0.25">
      <c r="A33" s="283" t="s">
        <v>197</v>
      </c>
      <c r="B33" s="284"/>
      <c r="C33" s="284"/>
      <c r="D33" s="284"/>
      <c r="E33" s="284"/>
      <c r="F33" s="284"/>
      <c r="G33" s="285"/>
    </row>
    <row r="34" spans="1:10" ht="16.5" x14ac:dyDescent="0.25">
      <c r="A34" s="222" t="s">
        <v>19</v>
      </c>
      <c r="B34" s="222"/>
      <c r="C34" s="222"/>
      <c r="D34" s="222"/>
      <c r="E34" s="222"/>
      <c r="F34" s="222" t="s">
        <v>20</v>
      </c>
      <c r="G34" s="222"/>
    </row>
    <row r="35" spans="1:10" ht="16.5" x14ac:dyDescent="0.25">
      <c r="A35" s="212" t="s">
        <v>21</v>
      </c>
      <c r="B35" s="212" t="s">
        <v>22</v>
      </c>
      <c r="C35" s="212" t="s">
        <v>29</v>
      </c>
      <c r="D35" s="212" t="s">
        <v>23</v>
      </c>
      <c r="E35" s="212" t="s">
        <v>24</v>
      </c>
      <c r="F35" s="99" t="s">
        <v>25</v>
      </c>
      <c r="G35" s="23">
        <v>100</v>
      </c>
    </row>
    <row r="36" spans="1:10" ht="16.5" x14ac:dyDescent="0.25">
      <c r="A36" s="212"/>
      <c r="B36" s="212"/>
      <c r="C36" s="212"/>
      <c r="D36" s="212"/>
      <c r="E36" s="212"/>
      <c r="F36" s="31" t="s">
        <v>33</v>
      </c>
      <c r="G36" s="23">
        <v>100</v>
      </c>
    </row>
    <row r="37" spans="1:10" ht="16.5" x14ac:dyDescent="0.25">
      <c r="A37" s="212"/>
      <c r="B37" s="212"/>
      <c r="C37" s="212"/>
      <c r="D37" s="212"/>
      <c r="E37" s="212"/>
      <c r="F37" s="99" t="s">
        <v>26</v>
      </c>
      <c r="G37" s="23" t="s">
        <v>52</v>
      </c>
    </row>
    <row r="38" spans="1:10" ht="33" x14ac:dyDescent="0.25">
      <c r="A38" s="212"/>
      <c r="B38" s="212"/>
      <c r="C38" s="212"/>
      <c r="D38" s="212"/>
      <c r="E38" s="212"/>
      <c r="F38" s="31" t="s">
        <v>34</v>
      </c>
      <c r="G38" s="25" t="s">
        <v>52</v>
      </c>
      <c r="I38" s="26"/>
      <c r="J38" s="26"/>
    </row>
    <row r="39" spans="1:10" ht="16.5" x14ac:dyDescent="0.25">
      <c r="A39" s="212"/>
      <c r="B39" s="212"/>
      <c r="C39" s="212"/>
      <c r="D39" s="212"/>
      <c r="E39" s="212"/>
      <c r="F39" s="31" t="s">
        <v>27</v>
      </c>
      <c r="G39" s="25" t="s">
        <v>52</v>
      </c>
      <c r="I39" s="26"/>
      <c r="J39" s="26"/>
    </row>
    <row r="40" spans="1:10" ht="220.5" x14ac:dyDescent="0.25">
      <c r="A40" s="60" t="s">
        <v>1179</v>
      </c>
      <c r="B40" s="60" t="s">
        <v>729</v>
      </c>
      <c r="C40" s="37" t="s">
        <v>730</v>
      </c>
      <c r="D40" s="50" t="s">
        <v>49</v>
      </c>
      <c r="E40" s="88" t="s">
        <v>48</v>
      </c>
      <c r="F40" s="31" t="s">
        <v>196</v>
      </c>
      <c r="G40" s="25" t="s">
        <v>52</v>
      </c>
      <c r="I40" s="26"/>
      <c r="J40" s="26"/>
    </row>
    <row r="41" spans="1:10" ht="16.5" x14ac:dyDescent="0.25">
      <c r="A41" s="212" t="s">
        <v>21</v>
      </c>
      <c r="B41" s="212" t="s">
        <v>22</v>
      </c>
      <c r="C41" s="212" t="s">
        <v>29</v>
      </c>
      <c r="D41" s="212" t="s">
        <v>23</v>
      </c>
      <c r="E41" s="212" t="s">
        <v>24</v>
      </c>
      <c r="F41" s="99" t="s">
        <v>25</v>
      </c>
      <c r="G41" s="23">
        <v>9</v>
      </c>
    </row>
    <row r="42" spans="1:10" ht="16.5" x14ac:dyDescent="0.25">
      <c r="A42" s="212"/>
      <c r="B42" s="212"/>
      <c r="C42" s="212"/>
      <c r="D42" s="212"/>
      <c r="E42" s="212"/>
      <c r="F42" s="31" t="s">
        <v>33</v>
      </c>
      <c r="G42" s="23">
        <v>9</v>
      </c>
    </row>
    <row r="43" spans="1:10" ht="16.5" x14ac:dyDescent="0.25">
      <c r="A43" s="212"/>
      <c r="B43" s="212"/>
      <c r="C43" s="212"/>
      <c r="D43" s="212"/>
      <c r="E43" s="212"/>
      <c r="F43" s="99" t="s">
        <v>26</v>
      </c>
      <c r="G43" s="23" t="s">
        <v>52</v>
      </c>
    </row>
    <row r="44" spans="1:10" ht="33" x14ac:dyDescent="0.25">
      <c r="A44" s="212"/>
      <c r="B44" s="212"/>
      <c r="C44" s="212"/>
      <c r="D44" s="212"/>
      <c r="E44" s="212"/>
      <c r="F44" s="31" t="s">
        <v>34</v>
      </c>
      <c r="G44" s="25" t="s">
        <v>52</v>
      </c>
      <c r="I44" s="26"/>
      <c r="J44" s="26"/>
    </row>
    <row r="45" spans="1:10" ht="16.5" x14ac:dyDescent="0.25">
      <c r="A45" s="212"/>
      <c r="B45" s="212"/>
      <c r="C45" s="212"/>
      <c r="D45" s="212"/>
      <c r="E45" s="212"/>
      <c r="F45" s="31" t="s">
        <v>27</v>
      </c>
      <c r="G45" s="25" t="s">
        <v>52</v>
      </c>
      <c r="I45" s="26"/>
      <c r="J45" s="26"/>
    </row>
    <row r="46" spans="1:10" ht="173.25" x14ac:dyDescent="0.25">
      <c r="A46" s="60" t="s">
        <v>1179</v>
      </c>
      <c r="B46" s="60" t="s">
        <v>729</v>
      </c>
      <c r="C46" s="37" t="s">
        <v>731</v>
      </c>
      <c r="D46" s="50" t="s">
        <v>47</v>
      </c>
      <c r="E46" s="88" t="s">
        <v>751</v>
      </c>
      <c r="F46" s="31" t="s">
        <v>196</v>
      </c>
      <c r="G46" s="25" t="s">
        <v>52</v>
      </c>
      <c r="I46" s="26"/>
      <c r="J46" s="26"/>
    </row>
    <row r="47" spans="1:10" s="26" customFormat="1" ht="16.5" x14ac:dyDescent="0.25">
      <c r="A47" s="283" t="s">
        <v>198</v>
      </c>
      <c r="B47" s="284"/>
      <c r="C47" s="284"/>
      <c r="D47" s="284"/>
      <c r="E47" s="284"/>
      <c r="F47" s="284"/>
      <c r="G47" s="285"/>
    </row>
    <row r="48" spans="1:10" s="26" customFormat="1" ht="16.5" x14ac:dyDescent="0.25">
      <c r="A48" s="222" t="s">
        <v>19</v>
      </c>
      <c r="B48" s="222"/>
      <c r="C48" s="222"/>
      <c r="D48" s="222"/>
      <c r="E48" s="222"/>
      <c r="F48" s="222" t="s">
        <v>20</v>
      </c>
      <c r="G48" s="222"/>
    </row>
    <row r="49" spans="1:10" ht="16.5" x14ac:dyDescent="0.25">
      <c r="A49" s="212" t="s">
        <v>21</v>
      </c>
      <c r="B49" s="212" t="s">
        <v>22</v>
      </c>
      <c r="C49" s="212" t="s">
        <v>29</v>
      </c>
      <c r="D49" s="212" t="s">
        <v>23</v>
      </c>
      <c r="E49" s="212" t="s">
        <v>24</v>
      </c>
      <c r="F49" s="99" t="s">
        <v>25</v>
      </c>
      <c r="G49" s="25">
        <v>100</v>
      </c>
    </row>
    <row r="50" spans="1:10" ht="16.5" x14ac:dyDescent="0.25">
      <c r="A50" s="212"/>
      <c r="B50" s="212"/>
      <c r="C50" s="212"/>
      <c r="D50" s="212"/>
      <c r="E50" s="212"/>
      <c r="F50" s="31" t="s">
        <v>33</v>
      </c>
      <c r="G50" s="25">
        <v>100</v>
      </c>
    </row>
    <row r="51" spans="1:10" ht="16.5" x14ac:dyDescent="0.25">
      <c r="A51" s="212"/>
      <c r="B51" s="212"/>
      <c r="C51" s="212"/>
      <c r="D51" s="212"/>
      <c r="E51" s="212"/>
      <c r="F51" s="99" t="s">
        <v>26</v>
      </c>
      <c r="G51" s="25">
        <v>90</v>
      </c>
    </row>
    <row r="52" spans="1:10" ht="33" x14ac:dyDescent="0.25">
      <c r="A52" s="212"/>
      <c r="B52" s="212"/>
      <c r="C52" s="212"/>
      <c r="D52" s="212"/>
      <c r="E52" s="212"/>
      <c r="F52" s="31" t="s">
        <v>34</v>
      </c>
      <c r="G52" s="25">
        <v>90</v>
      </c>
      <c r="I52" s="26"/>
      <c r="J52" s="26"/>
    </row>
    <row r="53" spans="1:10" ht="16.5" x14ac:dyDescent="0.25">
      <c r="A53" s="212"/>
      <c r="B53" s="212"/>
      <c r="C53" s="212"/>
      <c r="D53" s="212"/>
      <c r="E53" s="212"/>
      <c r="F53" s="31" t="s">
        <v>27</v>
      </c>
      <c r="G53" s="25">
        <f>(44/44)*50+(2/2)*30+(4/4)*20</f>
        <v>100</v>
      </c>
      <c r="I53" s="26"/>
      <c r="J53" s="26"/>
    </row>
    <row r="54" spans="1:10" ht="204.75" x14ac:dyDescent="0.25">
      <c r="A54" s="60" t="s">
        <v>735</v>
      </c>
      <c r="B54" s="60" t="s">
        <v>732</v>
      </c>
      <c r="C54" s="37" t="s">
        <v>870</v>
      </c>
      <c r="D54" s="50" t="s">
        <v>53</v>
      </c>
      <c r="E54" s="88" t="s">
        <v>51</v>
      </c>
      <c r="F54" s="31" t="s">
        <v>196</v>
      </c>
      <c r="G54" s="25">
        <f>(G53/G51)*100</f>
        <v>111.11111111111111</v>
      </c>
      <c r="I54" s="26"/>
      <c r="J54" s="26"/>
    </row>
    <row r="55" spans="1:10" ht="16.5" x14ac:dyDescent="0.25">
      <c r="A55" s="212" t="s">
        <v>21</v>
      </c>
      <c r="B55" s="212" t="s">
        <v>22</v>
      </c>
      <c r="C55" s="212" t="s">
        <v>29</v>
      </c>
      <c r="D55" s="212" t="s">
        <v>23</v>
      </c>
      <c r="E55" s="212" t="s">
        <v>24</v>
      </c>
      <c r="F55" s="99" t="s">
        <v>25</v>
      </c>
      <c r="G55" s="25">
        <v>100</v>
      </c>
    </row>
    <row r="56" spans="1:10" ht="16.5" x14ac:dyDescent="0.25">
      <c r="A56" s="212"/>
      <c r="B56" s="212"/>
      <c r="C56" s="212"/>
      <c r="D56" s="212"/>
      <c r="E56" s="212"/>
      <c r="F56" s="31" t="s">
        <v>33</v>
      </c>
      <c r="G56" s="25">
        <v>100</v>
      </c>
    </row>
    <row r="57" spans="1:10" ht="16.5" x14ac:dyDescent="0.25">
      <c r="A57" s="212"/>
      <c r="B57" s="212"/>
      <c r="C57" s="212"/>
      <c r="D57" s="212"/>
      <c r="E57" s="212"/>
      <c r="F57" s="99" t="s">
        <v>26</v>
      </c>
      <c r="G57" s="25">
        <v>80</v>
      </c>
    </row>
    <row r="58" spans="1:10" ht="33" x14ac:dyDescent="0.25">
      <c r="A58" s="212"/>
      <c r="B58" s="212"/>
      <c r="C58" s="212"/>
      <c r="D58" s="212"/>
      <c r="E58" s="212"/>
      <c r="F58" s="31" t="s">
        <v>34</v>
      </c>
      <c r="G58" s="25">
        <v>80</v>
      </c>
      <c r="I58" s="26"/>
      <c r="J58" s="26"/>
    </row>
    <row r="59" spans="1:10" ht="16.5" x14ac:dyDescent="0.25">
      <c r="A59" s="212"/>
      <c r="B59" s="212"/>
      <c r="C59" s="212"/>
      <c r="D59" s="212"/>
      <c r="E59" s="212"/>
      <c r="F59" s="31" t="s">
        <v>27</v>
      </c>
      <c r="G59" s="25">
        <f>(481/481)*80</f>
        <v>80</v>
      </c>
      <c r="I59" s="26"/>
      <c r="J59" s="26"/>
    </row>
    <row r="60" spans="1:10" ht="157.5" x14ac:dyDescent="0.25">
      <c r="A60" s="60" t="s">
        <v>736</v>
      </c>
      <c r="B60" s="60" t="s">
        <v>733</v>
      </c>
      <c r="C60" s="37" t="s">
        <v>734</v>
      </c>
      <c r="D60" s="50" t="s">
        <v>53</v>
      </c>
      <c r="E60" s="88" t="s">
        <v>51</v>
      </c>
      <c r="F60" s="31" t="s">
        <v>196</v>
      </c>
      <c r="G60" s="25">
        <f>(G59/G57)*100</f>
        <v>100</v>
      </c>
      <c r="I60" s="26"/>
      <c r="J60" s="26"/>
    </row>
    <row r="61" spans="1:10" s="26" customFormat="1" ht="16.5" x14ac:dyDescent="0.25">
      <c r="A61" s="283" t="s">
        <v>199</v>
      </c>
      <c r="B61" s="284"/>
      <c r="C61" s="284"/>
      <c r="D61" s="284"/>
      <c r="E61" s="284"/>
      <c r="F61" s="284"/>
      <c r="G61" s="285"/>
    </row>
    <row r="62" spans="1:10" s="26" customFormat="1" ht="16.5" x14ac:dyDescent="0.25">
      <c r="A62" s="222" t="s">
        <v>19</v>
      </c>
      <c r="B62" s="222"/>
      <c r="C62" s="222"/>
      <c r="D62" s="222"/>
      <c r="E62" s="222"/>
      <c r="F62" s="222" t="s">
        <v>20</v>
      </c>
      <c r="G62" s="222"/>
    </row>
    <row r="63" spans="1:10" ht="16.5" x14ac:dyDescent="0.25">
      <c r="A63" s="212" t="s">
        <v>21</v>
      </c>
      <c r="B63" s="212" t="s">
        <v>22</v>
      </c>
      <c r="C63" s="212" t="s">
        <v>29</v>
      </c>
      <c r="D63" s="212" t="s">
        <v>23</v>
      </c>
      <c r="E63" s="212" t="s">
        <v>24</v>
      </c>
      <c r="F63" s="99" t="s">
        <v>25</v>
      </c>
      <c r="G63" s="25">
        <v>100</v>
      </c>
    </row>
    <row r="64" spans="1:10" ht="16.5" x14ac:dyDescent="0.25">
      <c r="A64" s="212"/>
      <c r="B64" s="212"/>
      <c r="C64" s="212"/>
      <c r="D64" s="212"/>
      <c r="E64" s="212"/>
      <c r="F64" s="31" t="s">
        <v>33</v>
      </c>
      <c r="G64" s="25">
        <v>100</v>
      </c>
    </row>
    <row r="65" spans="1:10" ht="16.5" x14ac:dyDescent="0.25">
      <c r="A65" s="212"/>
      <c r="B65" s="212"/>
      <c r="C65" s="212"/>
      <c r="D65" s="212"/>
      <c r="E65" s="212"/>
      <c r="F65" s="99" t="s">
        <v>26</v>
      </c>
      <c r="G65" s="25">
        <v>100</v>
      </c>
    </row>
    <row r="66" spans="1:10" ht="33" x14ac:dyDescent="0.25">
      <c r="A66" s="212"/>
      <c r="B66" s="212"/>
      <c r="C66" s="212"/>
      <c r="D66" s="212"/>
      <c r="E66" s="212"/>
      <c r="F66" s="31" t="s">
        <v>34</v>
      </c>
      <c r="G66" s="25">
        <v>100</v>
      </c>
      <c r="I66" s="26"/>
      <c r="J66" s="26"/>
    </row>
    <row r="67" spans="1:10" ht="16.5" x14ac:dyDescent="0.25">
      <c r="A67" s="212"/>
      <c r="B67" s="212"/>
      <c r="C67" s="212"/>
      <c r="D67" s="212"/>
      <c r="E67" s="212"/>
      <c r="F67" s="31" t="s">
        <v>27</v>
      </c>
      <c r="G67" s="25">
        <f>(44/44)*100</f>
        <v>100</v>
      </c>
      <c r="I67" s="26"/>
      <c r="J67" s="26"/>
    </row>
    <row r="68" spans="1:10" ht="78.75" x14ac:dyDescent="0.25">
      <c r="A68" s="60" t="s">
        <v>739</v>
      </c>
      <c r="B68" s="60" t="s">
        <v>737</v>
      </c>
      <c r="C68" s="37" t="s">
        <v>738</v>
      </c>
      <c r="D68" s="50" t="s">
        <v>49</v>
      </c>
      <c r="E68" s="88" t="s">
        <v>50</v>
      </c>
      <c r="F68" s="31" t="s">
        <v>196</v>
      </c>
      <c r="G68" s="25">
        <f>(G67/G65)*100</f>
        <v>100</v>
      </c>
      <c r="I68" s="26"/>
      <c r="J68" s="26"/>
    </row>
    <row r="69" spans="1:10" ht="16.5" x14ac:dyDescent="0.25">
      <c r="A69" s="212" t="s">
        <v>21</v>
      </c>
      <c r="B69" s="212" t="s">
        <v>22</v>
      </c>
      <c r="C69" s="212" t="s">
        <v>29</v>
      </c>
      <c r="D69" s="212" t="s">
        <v>23</v>
      </c>
      <c r="E69" s="212" t="s">
        <v>24</v>
      </c>
      <c r="F69" s="99" t="s">
        <v>25</v>
      </c>
      <c r="G69" s="25">
        <v>100</v>
      </c>
    </row>
    <row r="70" spans="1:10" ht="16.5" x14ac:dyDescent="0.25">
      <c r="A70" s="212"/>
      <c r="B70" s="212"/>
      <c r="C70" s="212"/>
      <c r="D70" s="212"/>
      <c r="E70" s="212"/>
      <c r="F70" s="31" t="s">
        <v>33</v>
      </c>
      <c r="G70" s="25">
        <v>100</v>
      </c>
    </row>
    <row r="71" spans="1:10" ht="16.5" x14ac:dyDescent="0.25">
      <c r="A71" s="212"/>
      <c r="B71" s="212"/>
      <c r="C71" s="212"/>
      <c r="D71" s="212"/>
      <c r="E71" s="212"/>
      <c r="F71" s="99" t="s">
        <v>26</v>
      </c>
      <c r="G71" s="25">
        <v>100</v>
      </c>
    </row>
    <row r="72" spans="1:10" ht="33" x14ac:dyDescent="0.25">
      <c r="A72" s="212"/>
      <c r="B72" s="212"/>
      <c r="C72" s="212"/>
      <c r="D72" s="212"/>
      <c r="E72" s="212"/>
      <c r="F72" s="31" t="s">
        <v>34</v>
      </c>
      <c r="G72" s="25">
        <v>100</v>
      </c>
      <c r="I72" s="26"/>
      <c r="J72" s="26"/>
    </row>
    <row r="73" spans="1:10" ht="16.5" x14ac:dyDescent="0.25">
      <c r="A73" s="212"/>
      <c r="B73" s="212"/>
      <c r="C73" s="212"/>
      <c r="D73" s="212"/>
      <c r="E73" s="212"/>
      <c r="F73" s="31" t="s">
        <v>27</v>
      </c>
      <c r="G73" s="25">
        <f>(2/2)*100</f>
        <v>100</v>
      </c>
      <c r="I73" s="26"/>
      <c r="J73" s="26"/>
    </row>
    <row r="74" spans="1:10" ht="267.75" x14ac:dyDescent="0.25">
      <c r="A74" s="60" t="s">
        <v>741</v>
      </c>
      <c r="B74" s="60" t="s">
        <v>740</v>
      </c>
      <c r="C74" s="37" t="s">
        <v>1154</v>
      </c>
      <c r="D74" s="50" t="s">
        <v>49</v>
      </c>
      <c r="E74" s="88" t="s">
        <v>51</v>
      </c>
      <c r="F74" s="31" t="s">
        <v>196</v>
      </c>
      <c r="G74" s="25">
        <f>(G73/G71)*100</f>
        <v>100</v>
      </c>
      <c r="I74" s="26"/>
      <c r="J74" s="26"/>
    </row>
    <row r="75" spans="1:10" ht="16.5" x14ac:dyDescent="0.25">
      <c r="A75" s="212" t="s">
        <v>21</v>
      </c>
      <c r="B75" s="212" t="s">
        <v>22</v>
      </c>
      <c r="C75" s="212" t="s">
        <v>29</v>
      </c>
      <c r="D75" s="212" t="s">
        <v>23</v>
      </c>
      <c r="E75" s="212" t="s">
        <v>24</v>
      </c>
      <c r="F75" s="99" t="s">
        <v>25</v>
      </c>
      <c r="G75" s="25">
        <v>1</v>
      </c>
    </row>
    <row r="76" spans="1:10" ht="16.5" x14ac:dyDescent="0.25">
      <c r="A76" s="212"/>
      <c r="B76" s="212"/>
      <c r="C76" s="212"/>
      <c r="D76" s="212"/>
      <c r="E76" s="212"/>
      <c r="F76" s="31" t="s">
        <v>33</v>
      </c>
      <c r="G76" s="25">
        <v>1</v>
      </c>
    </row>
    <row r="77" spans="1:10" ht="16.5" x14ac:dyDescent="0.25">
      <c r="A77" s="212"/>
      <c r="B77" s="212"/>
      <c r="C77" s="212"/>
      <c r="D77" s="212"/>
      <c r="E77" s="212"/>
      <c r="F77" s="99" t="s">
        <v>26</v>
      </c>
      <c r="G77" s="25" t="s">
        <v>52</v>
      </c>
    </row>
    <row r="78" spans="1:10" ht="33" x14ac:dyDescent="0.25">
      <c r="A78" s="212"/>
      <c r="B78" s="212"/>
      <c r="C78" s="212"/>
      <c r="D78" s="212"/>
      <c r="E78" s="212"/>
      <c r="F78" s="31" t="s">
        <v>34</v>
      </c>
      <c r="G78" s="25" t="s">
        <v>52</v>
      </c>
      <c r="I78" s="26"/>
      <c r="J78" s="26"/>
    </row>
    <row r="79" spans="1:10" ht="16.5" x14ac:dyDescent="0.25">
      <c r="A79" s="212"/>
      <c r="B79" s="212"/>
      <c r="C79" s="212"/>
      <c r="D79" s="212"/>
      <c r="E79" s="212"/>
      <c r="F79" s="31" t="s">
        <v>27</v>
      </c>
      <c r="G79" s="25" t="s">
        <v>52</v>
      </c>
      <c r="I79" s="26"/>
      <c r="J79" s="26"/>
    </row>
    <row r="80" spans="1:10" ht="63" x14ac:dyDescent="0.25">
      <c r="A80" s="60" t="s">
        <v>744</v>
      </c>
      <c r="B80" s="60" t="s">
        <v>742</v>
      </c>
      <c r="C80" s="37" t="s">
        <v>743</v>
      </c>
      <c r="D80" s="84" t="s">
        <v>752</v>
      </c>
      <c r="E80" s="88" t="s">
        <v>647</v>
      </c>
      <c r="F80" s="31" t="s">
        <v>196</v>
      </c>
      <c r="G80" s="25" t="s">
        <v>52</v>
      </c>
      <c r="I80" s="26"/>
      <c r="J80" s="26"/>
    </row>
    <row r="81" spans="1:10" ht="16.5" x14ac:dyDescent="0.25">
      <c r="A81" s="212" t="s">
        <v>21</v>
      </c>
      <c r="B81" s="212" t="s">
        <v>22</v>
      </c>
      <c r="C81" s="212" t="s">
        <v>29</v>
      </c>
      <c r="D81" s="212" t="s">
        <v>23</v>
      </c>
      <c r="E81" s="212" t="s">
        <v>24</v>
      </c>
      <c r="F81" s="99" t="s">
        <v>25</v>
      </c>
      <c r="G81" s="25">
        <v>100</v>
      </c>
    </row>
    <row r="82" spans="1:10" ht="16.5" x14ac:dyDescent="0.25">
      <c r="A82" s="212"/>
      <c r="B82" s="212"/>
      <c r="C82" s="212"/>
      <c r="D82" s="212"/>
      <c r="E82" s="212"/>
      <c r="F82" s="31" t="s">
        <v>33</v>
      </c>
      <c r="G82" s="25">
        <v>100</v>
      </c>
    </row>
    <row r="83" spans="1:10" ht="16.5" x14ac:dyDescent="0.25">
      <c r="A83" s="212"/>
      <c r="B83" s="212"/>
      <c r="C83" s="212"/>
      <c r="D83" s="212"/>
      <c r="E83" s="212"/>
      <c r="F83" s="99" t="s">
        <v>26</v>
      </c>
      <c r="G83" s="25">
        <v>100</v>
      </c>
    </row>
    <row r="84" spans="1:10" ht="33" x14ac:dyDescent="0.25">
      <c r="A84" s="212"/>
      <c r="B84" s="212"/>
      <c r="C84" s="212"/>
      <c r="D84" s="212"/>
      <c r="E84" s="212"/>
      <c r="F84" s="31" t="s">
        <v>34</v>
      </c>
      <c r="G84" s="25">
        <v>100</v>
      </c>
      <c r="I84" s="26"/>
      <c r="J84" s="26"/>
    </row>
    <row r="85" spans="1:10" ht="16.5" x14ac:dyDescent="0.25">
      <c r="A85" s="212"/>
      <c r="B85" s="212"/>
      <c r="C85" s="212"/>
      <c r="D85" s="212"/>
      <c r="E85" s="212"/>
      <c r="F85" s="31" t="s">
        <v>27</v>
      </c>
      <c r="G85" s="25">
        <f>(481/481)*100</f>
        <v>100</v>
      </c>
      <c r="I85" s="26"/>
      <c r="J85" s="26"/>
    </row>
    <row r="86" spans="1:10" ht="110.25" x14ac:dyDescent="0.25">
      <c r="A86" s="60" t="s">
        <v>747</v>
      </c>
      <c r="B86" s="60" t="s">
        <v>745</v>
      </c>
      <c r="C86" s="37" t="s">
        <v>746</v>
      </c>
      <c r="D86" s="50" t="s">
        <v>49</v>
      </c>
      <c r="E86" s="88" t="s">
        <v>50</v>
      </c>
      <c r="F86" s="31" t="s">
        <v>196</v>
      </c>
      <c r="G86" s="25">
        <f>(G85/G83)*100</f>
        <v>100</v>
      </c>
      <c r="I86" s="26"/>
      <c r="J86" s="26"/>
    </row>
    <row r="87" spans="1:10" ht="16.5" x14ac:dyDescent="0.25">
      <c r="A87" s="212" t="s">
        <v>21</v>
      </c>
      <c r="B87" s="212" t="s">
        <v>22</v>
      </c>
      <c r="C87" s="212" t="s">
        <v>29</v>
      </c>
      <c r="D87" s="212" t="s">
        <v>23</v>
      </c>
      <c r="E87" s="212" t="s">
        <v>24</v>
      </c>
      <c r="F87" s="99" t="s">
        <v>25</v>
      </c>
      <c r="G87" s="25">
        <v>1</v>
      </c>
    </row>
    <row r="88" spans="1:10" ht="16.5" x14ac:dyDescent="0.25">
      <c r="A88" s="212"/>
      <c r="B88" s="212"/>
      <c r="C88" s="212"/>
      <c r="D88" s="212"/>
      <c r="E88" s="212"/>
      <c r="F88" s="31" t="s">
        <v>33</v>
      </c>
      <c r="G88" s="25">
        <v>9</v>
      </c>
    </row>
    <row r="89" spans="1:10" ht="16.5" x14ac:dyDescent="0.25">
      <c r="A89" s="212"/>
      <c r="B89" s="212"/>
      <c r="C89" s="212"/>
      <c r="D89" s="212"/>
      <c r="E89" s="212"/>
      <c r="F89" s="99" t="s">
        <v>26</v>
      </c>
      <c r="G89" s="25">
        <v>5</v>
      </c>
    </row>
    <row r="90" spans="1:10" ht="33" x14ac:dyDescent="0.25">
      <c r="A90" s="212"/>
      <c r="B90" s="212"/>
      <c r="C90" s="212"/>
      <c r="D90" s="212"/>
      <c r="E90" s="212"/>
      <c r="F90" s="31" t="s">
        <v>34</v>
      </c>
      <c r="G90" s="25">
        <v>5</v>
      </c>
      <c r="I90" s="26"/>
      <c r="J90" s="26"/>
    </row>
    <row r="91" spans="1:10" ht="16.5" x14ac:dyDescent="0.25">
      <c r="A91" s="212"/>
      <c r="B91" s="212"/>
      <c r="C91" s="212"/>
      <c r="D91" s="212"/>
      <c r="E91" s="212"/>
      <c r="F91" s="31" t="s">
        <v>27</v>
      </c>
      <c r="G91" s="25">
        <v>4</v>
      </c>
      <c r="I91" s="26"/>
      <c r="J91" s="26"/>
    </row>
    <row r="92" spans="1:10" ht="63" x14ac:dyDescent="0.25">
      <c r="A92" s="60" t="s">
        <v>750</v>
      </c>
      <c r="B92" s="60" t="s">
        <v>748</v>
      </c>
      <c r="C92" s="37" t="s">
        <v>749</v>
      </c>
      <c r="D92" s="84" t="s">
        <v>871</v>
      </c>
      <c r="E92" s="88" t="s">
        <v>51</v>
      </c>
      <c r="F92" s="31" t="s">
        <v>196</v>
      </c>
      <c r="G92" s="25">
        <f>(G91/G89)*100</f>
        <v>80</v>
      </c>
      <c r="I92" s="26"/>
      <c r="J92" s="26"/>
    </row>
    <row r="93" spans="1:10" s="26" customFormat="1" ht="30" customHeight="1" x14ac:dyDescent="0.25">
      <c r="A93" s="235" t="s">
        <v>28</v>
      </c>
      <c r="B93" s="236"/>
      <c r="C93" s="236"/>
      <c r="D93" s="236"/>
      <c r="E93" s="236"/>
      <c r="F93" s="236"/>
      <c r="G93" s="237"/>
    </row>
    <row r="94" spans="1:10" s="26" customFormat="1" ht="30" customHeight="1" x14ac:dyDescent="0.25">
      <c r="A94" s="293" t="str">
        <f>(A32)</f>
        <v>Porcentaje de incidencia de las opiniones  técnicas y/o proyectos de dictámenes de las evaluaciones de impacto en la protección de datos personales, respecto a tratamientos intensivos o relevantes de datos personales incluyendo aquéllos que involucren datos personales sensibles, y de propuestas normativas relacionadas con la materia.</v>
      </c>
      <c r="B94" s="294"/>
      <c r="C94" s="294"/>
      <c r="D94" s="294"/>
      <c r="E94" s="294"/>
      <c r="F94" s="294"/>
      <c r="G94" s="295"/>
    </row>
    <row r="95" spans="1:10" s="26" customFormat="1" ht="30" customHeight="1" x14ac:dyDescent="0.25">
      <c r="A95" s="7" t="s">
        <v>103</v>
      </c>
      <c r="B95" s="173" t="s">
        <v>52</v>
      </c>
      <c r="C95" s="174"/>
      <c r="D95" s="174"/>
      <c r="E95" s="174"/>
      <c r="F95" s="174"/>
      <c r="G95" s="175"/>
    </row>
    <row r="96" spans="1:10" s="26" customFormat="1" ht="30" customHeight="1" x14ac:dyDescent="0.25">
      <c r="A96" s="7" t="s">
        <v>102</v>
      </c>
      <c r="B96" s="188" t="s">
        <v>52</v>
      </c>
      <c r="C96" s="189"/>
      <c r="D96" s="189"/>
      <c r="E96" s="189"/>
      <c r="F96" s="189"/>
      <c r="G96" s="190"/>
    </row>
    <row r="97" spans="1:7" s="26" customFormat="1" ht="30" customHeight="1" x14ac:dyDescent="0.25">
      <c r="A97" s="293" t="str">
        <f>(A40)</f>
        <v xml:space="preserve">Porcentaje de incidencia de las propuestas normativas en materia de protección de datos personales desarrolladas. </v>
      </c>
      <c r="B97" s="294"/>
      <c r="C97" s="294"/>
      <c r="D97" s="294"/>
      <c r="E97" s="294"/>
      <c r="F97" s="294"/>
      <c r="G97" s="295"/>
    </row>
    <row r="98" spans="1:7" s="26" customFormat="1" ht="30" customHeight="1" x14ac:dyDescent="0.25">
      <c r="A98" s="7" t="s">
        <v>103</v>
      </c>
      <c r="B98" s="173" t="s">
        <v>52</v>
      </c>
      <c r="C98" s="174"/>
      <c r="D98" s="174"/>
      <c r="E98" s="174"/>
      <c r="F98" s="174"/>
      <c r="G98" s="175"/>
    </row>
    <row r="99" spans="1:7" s="26" customFormat="1" ht="30" customHeight="1" x14ac:dyDescent="0.25">
      <c r="A99" s="7" t="s">
        <v>102</v>
      </c>
      <c r="B99" s="188" t="s">
        <v>52</v>
      </c>
      <c r="C99" s="189"/>
      <c r="D99" s="189"/>
      <c r="E99" s="189"/>
      <c r="F99" s="189"/>
      <c r="G99" s="190"/>
    </row>
    <row r="100" spans="1:7" s="26" customFormat="1" ht="30" customHeight="1" x14ac:dyDescent="0.25">
      <c r="A100" s="293" t="str">
        <f>A46</f>
        <v xml:space="preserve">Porcentaje de incidencia de las propuestas normativas en materia de protección de datos personales desarrolladas. </v>
      </c>
      <c r="B100" s="294"/>
      <c r="C100" s="294"/>
      <c r="D100" s="294"/>
      <c r="E100" s="294"/>
      <c r="F100" s="294"/>
      <c r="G100" s="295"/>
    </row>
    <row r="101" spans="1:7" s="26" customFormat="1" ht="30" customHeight="1" x14ac:dyDescent="0.25">
      <c r="A101" s="7" t="s">
        <v>103</v>
      </c>
      <c r="B101" s="173" t="s">
        <v>52</v>
      </c>
      <c r="C101" s="174"/>
      <c r="D101" s="174"/>
      <c r="E101" s="174"/>
      <c r="F101" s="174"/>
      <c r="G101" s="175"/>
    </row>
    <row r="102" spans="1:7" s="26" customFormat="1" ht="30" customHeight="1" x14ac:dyDescent="0.25">
      <c r="A102" s="7" t="s">
        <v>102</v>
      </c>
      <c r="B102" s="188" t="s">
        <v>52</v>
      </c>
      <c r="C102" s="189"/>
      <c r="D102" s="189"/>
      <c r="E102" s="189"/>
      <c r="F102" s="189"/>
      <c r="G102" s="190"/>
    </row>
    <row r="103" spans="1:7" s="26" customFormat="1" ht="30" customHeight="1" x14ac:dyDescent="0.25">
      <c r="A103" s="293" t="str">
        <f>(A54)</f>
        <v>Índice consultivo y orientación especializada en materia de protección de datos personales.</v>
      </c>
      <c r="B103" s="294"/>
      <c r="C103" s="294"/>
      <c r="D103" s="294"/>
      <c r="E103" s="294"/>
      <c r="F103" s="294"/>
      <c r="G103" s="295"/>
    </row>
    <row r="104" spans="1:7" s="26" customFormat="1" ht="30" customHeight="1" x14ac:dyDescent="0.25">
      <c r="A104" s="8" t="s">
        <v>103</v>
      </c>
      <c r="B104" s="289" t="s">
        <v>1404</v>
      </c>
      <c r="C104" s="290"/>
      <c r="D104" s="290"/>
      <c r="E104" s="290"/>
      <c r="F104" s="290"/>
      <c r="G104" s="291"/>
    </row>
    <row r="105" spans="1:7" s="26" customFormat="1" ht="30" customHeight="1" x14ac:dyDescent="0.25">
      <c r="A105" s="7" t="s">
        <v>102</v>
      </c>
      <c r="B105" s="262"/>
      <c r="C105" s="263"/>
      <c r="D105" s="263"/>
      <c r="E105" s="263"/>
      <c r="F105" s="263"/>
      <c r="G105" s="264"/>
    </row>
    <row r="106" spans="1:7" s="26" customFormat="1" ht="30" customHeight="1" x14ac:dyDescent="0.25">
      <c r="A106" s="293" t="str">
        <f>(A60)</f>
        <v>Índice de gestión normativa.</v>
      </c>
      <c r="B106" s="294"/>
      <c r="C106" s="294"/>
      <c r="D106" s="294"/>
      <c r="E106" s="294"/>
      <c r="F106" s="294"/>
      <c r="G106" s="295"/>
    </row>
    <row r="107" spans="1:7" s="26" customFormat="1" ht="39.75" customHeight="1" x14ac:dyDescent="0.25">
      <c r="A107" s="7" t="s">
        <v>103</v>
      </c>
      <c r="B107" s="270" t="s">
        <v>1332</v>
      </c>
      <c r="C107" s="271"/>
      <c r="D107" s="271"/>
      <c r="E107" s="271"/>
      <c r="F107" s="271"/>
      <c r="G107" s="272"/>
    </row>
    <row r="108" spans="1:7" s="26" customFormat="1" ht="30" customHeight="1" x14ac:dyDescent="0.25">
      <c r="A108" s="7" t="s">
        <v>102</v>
      </c>
      <c r="B108" s="262"/>
      <c r="C108" s="263"/>
      <c r="D108" s="263"/>
      <c r="E108" s="263"/>
      <c r="F108" s="263"/>
      <c r="G108" s="264"/>
    </row>
    <row r="109" spans="1:7" s="26" customFormat="1" ht="30" customHeight="1" x14ac:dyDescent="0.25">
      <c r="A109" s="293" t="str">
        <f>(A68)</f>
        <v>Porcentaje de consultas especializadas en materia de protección de datos personales atendidas.</v>
      </c>
      <c r="B109" s="294"/>
      <c r="C109" s="294"/>
      <c r="D109" s="294"/>
      <c r="E109" s="294"/>
      <c r="F109" s="294"/>
      <c r="G109" s="295"/>
    </row>
    <row r="110" spans="1:7" s="26" customFormat="1" ht="44.25" customHeight="1" x14ac:dyDescent="0.25">
      <c r="A110" s="7" t="s">
        <v>103</v>
      </c>
      <c r="B110" s="270" t="s">
        <v>1333</v>
      </c>
      <c r="C110" s="271"/>
      <c r="D110" s="271"/>
      <c r="E110" s="271"/>
      <c r="F110" s="271"/>
      <c r="G110" s="272"/>
    </row>
    <row r="111" spans="1:7" s="26" customFormat="1" ht="30" customHeight="1" x14ac:dyDescent="0.25">
      <c r="A111" s="7" t="s">
        <v>102</v>
      </c>
      <c r="B111" s="262"/>
      <c r="C111" s="263"/>
      <c r="D111" s="263"/>
      <c r="E111" s="263"/>
      <c r="F111" s="263"/>
      <c r="G111" s="264"/>
    </row>
    <row r="112" spans="1:7" s="26" customFormat="1" ht="30" customHeight="1" x14ac:dyDescent="0.25">
      <c r="A112" s="293" t="str">
        <f>(A74)</f>
        <v xml:space="preserve">Porcentaje de opiniones técnicas y/o proyectos de dictámenes de las evaluaciones de impacto en la protección de datos personales emitidas. </v>
      </c>
      <c r="B112" s="294"/>
      <c r="C112" s="294"/>
      <c r="D112" s="294"/>
      <c r="E112" s="294"/>
      <c r="F112" s="294"/>
      <c r="G112" s="295"/>
    </row>
    <row r="113" spans="1:7" s="26" customFormat="1" ht="60" customHeight="1" x14ac:dyDescent="0.25">
      <c r="A113" s="7" t="s">
        <v>103</v>
      </c>
      <c r="B113" s="270" t="s">
        <v>1334</v>
      </c>
      <c r="C113" s="271"/>
      <c r="D113" s="271"/>
      <c r="E113" s="271"/>
      <c r="F113" s="271"/>
      <c r="G113" s="272"/>
    </row>
    <row r="114" spans="1:7" s="26" customFormat="1" ht="30" customHeight="1" x14ac:dyDescent="0.25">
      <c r="A114" s="7" t="s">
        <v>102</v>
      </c>
      <c r="B114" s="262"/>
      <c r="C114" s="263"/>
      <c r="D114" s="263"/>
      <c r="E114" s="263"/>
      <c r="F114" s="263"/>
      <c r="G114" s="264"/>
    </row>
    <row r="115" spans="1:7" s="26" customFormat="1" ht="30" customHeight="1" x14ac:dyDescent="0.25">
      <c r="A115" s="293" t="str">
        <f>(A80)</f>
        <v>Número de propuestas de instrumentos normativos y/o actualización de los mismos desarrollados.</v>
      </c>
      <c r="B115" s="294"/>
      <c r="C115" s="294"/>
      <c r="D115" s="294"/>
      <c r="E115" s="294"/>
      <c r="F115" s="294"/>
      <c r="G115" s="295"/>
    </row>
    <row r="116" spans="1:7" s="26" customFormat="1" ht="28.5" customHeight="1" x14ac:dyDescent="0.25">
      <c r="A116" s="7" t="s">
        <v>103</v>
      </c>
      <c r="B116" s="173" t="s">
        <v>52</v>
      </c>
      <c r="C116" s="174"/>
      <c r="D116" s="174"/>
      <c r="E116" s="174"/>
      <c r="F116" s="174"/>
      <c r="G116" s="175"/>
    </row>
    <row r="117" spans="1:7" s="26" customFormat="1" ht="30" customHeight="1" x14ac:dyDescent="0.25">
      <c r="A117" s="7" t="s">
        <v>102</v>
      </c>
      <c r="B117" s="188" t="s">
        <v>52</v>
      </c>
      <c r="C117" s="189"/>
      <c r="D117" s="189"/>
      <c r="E117" s="189"/>
      <c r="F117" s="189"/>
      <c r="G117" s="190"/>
    </row>
    <row r="118" spans="1:7" s="26" customFormat="1" ht="30" customHeight="1" x14ac:dyDescent="0.25">
      <c r="A118" s="293" t="str">
        <f>(A86)</f>
        <v>Porcentaje de revisión de las resoluciones emitidas por el Pleno del INAI en materia de protección de datos personales que son revisadas, con el fin de identificar criterios de interpretación.</v>
      </c>
      <c r="B118" s="294"/>
      <c r="C118" s="294"/>
      <c r="D118" s="294"/>
      <c r="E118" s="294"/>
      <c r="F118" s="294"/>
      <c r="G118" s="295"/>
    </row>
    <row r="119" spans="1:7" s="26" customFormat="1" ht="61.5" customHeight="1" x14ac:dyDescent="0.25">
      <c r="A119" s="7" t="s">
        <v>103</v>
      </c>
      <c r="B119" s="270" t="s">
        <v>1335</v>
      </c>
      <c r="C119" s="271"/>
      <c r="D119" s="271"/>
      <c r="E119" s="271"/>
      <c r="F119" s="271"/>
      <c r="G119" s="272"/>
    </row>
    <row r="120" spans="1:7" s="26" customFormat="1" ht="30" customHeight="1" x14ac:dyDescent="0.25">
      <c r="A120" s="7" t="s">
        <v>102</v>
      </c>
      <c r="B120" s="188"/>
      <c r="C120" s="189"/>
      <c r="D120" s="189"/>
      <c r="E120" s="189"/>
      <c r="F120" s="189"/>
      <c r="G120" s="190"/>
    </row>
    <row r="121" spans="1:7" s="26" customFormat="1" ht="30" customHeight="1" x14ac:dyDescent="0.25">
      <c r="A121" s="293" t="str">
        <f>(A92)</f>
        <v>Número de estudios elaborados para difundir y ampliar el conocimiento del derecho a la protección de datos personales.</v>
      </c>
      <c r="B121" s="294"/>
      <c r="C121" s="294"/>
      <c r="D121" s="294"/>
      <c r="E121" s="294"/>
      <c r="F121" s="294"/>
      <c r="G121" s="295"/>
    </row>
    <row r="122" spans="1:7" s="26" customFormat="1" ht="30" customHeight="1" x14ac:dyDescent="0.25">
      <c r="A122" s="7" t="s">
        <v>103</v>
      </c>
      <c r="B122" s="270" t="s">
        <v>1336</v>
      </c>
      <c r="C122" s="271"/>
      <c r="D122" s="271"/>
      <c r="E122" s="271"/>
      <c r="F122" s="271"/>
      <c r="G122" s="272"/>
    </row>
    <row r="123" spans="1:7" s="26" customFormat="1" ht="30" customHeight="1" x14ac:dyDescent="0.25">
      <c r="A123" s="7" t="s">
        <v>102</v>
      </c>
      <c r="B123" s="270"/>
      <c r="C123" s="271"/>
      <c r="D123" s="271"/>
      <c r="E123" s="271"/>
      <c r="F123" s="271"/>
      <c r="G123" s="272"/>
    </row>
    <row r="124" spans="1:7" s="26" customFormat="1" ht="30" customHeight="1" x14ac:dyDescent="0.25">
      <c r="A124" s="261"/>
      <c r="B124" s="261"/>
      <c r="C124" s="261"/>
      <c r="D124" s="261"/>
      <c r="E124" s="261"/>
      <c r="F124" s="261"/>
      <c r="G124" s="261"/>
    </row>
    <row r="125" spans="1:7" s="26" customFormat="1" ht="30" customHeight="1" x14ac:dyDescent="0.25">
      <c r="A125" s="235" t="s">
        <v>35</v>
      </c>
      <c r="B125" s="236"/>
      <c r="C125" s="236"/>
      <c r="D125" s="236"/>
      <c r="E125" s="236"/>
      <c r="F125" s="236"/>
      <c r="G125" s="237"/>
    </row>
    <row r="126" spans="1:7" s="26" customFormat="1" ht="35.1" customHeight="1" x14ac:dyDescent="0.25">
      <c r="A126" s="293" t="str">
        <f>A32</f>
        <v>Porcentaje de incidencia de las opiniones  técnicas y/o proyectos de dictámenes de las evaluaciones de impacto en la protección de datos personales, respecto a tratamientos intensivos o relevantes de datos personales incluyendo aquéllos que involucren datos personales sensibles, y de propuestas normativas relacionadas con la materia.</v>
      </c>
      <c r="B126" s="294"/>
      <c r="C126" s="294"/>
      <c r="D126" s="294"/>
      <c r="E126" s="294"/>
      <c r="F126" s="294"/>
      <c r="G126" s="295"/>
    </row>
    <row r="127" spans="1:7" s="26" customFormat="1" ht="35.1" customHeight="1" x14ac:dyDescent="0.25">
      <c r="A127" s="27" t="s">
        <v>30</v>
      </c>
      <c r="B127" s="318"/>
      <c r="C127" s="318"/>
      <c r="D127" s="318"/>
      <c r="E127" s="318"/>
      <c r="F127" s="318"/>
      <c r="G127" s="318"/>
    </row>
    <row r="128" spans="1:7" s="26" customFormat="1" ht="35.1" customHeight="1" x14ac:dyDescent="0.25">
      <c r="A128" s="27" t="s">
        <v>31</v>
      </c>
      <c r="B128" s="318"/>
      <c r="C128" s="318"/>
      <c r="D128" s="318"/>
      <c r="E128" s="318"/>
      <c r="F128" s="318"/>
      <c r="G128" s="318"/>
    </row>
    <row r="129" spans="1:7" s="26" customFormat="1" ht="35.1" customHeight="1" x14ac:dyDescent="0.25">
      <c r="A129" s="27" t="s">
        <v>32</v>
      </c>
      <c r="B129" s="268"/>
      <c r="C129" s="268"/>
      <c r="D129" s="268"/>
      <c r="E129" s="268"/>
      <c r="F129" s="268"/>
      <c r="G129" s="268"/>
    </row>
    <row r="130" spans="1:7" s="26" customFormat="1" ht="35.1" customHeight="1" x14ac:dyDescent="0.25">
      <c r="A130" s="293" t="str">
        <f>A40</f>
        <v xml:space="preserve">Porcentaje de incidencia de las propuestas normativas en materia de protección de datos personales desarrolladas. </v>
      </c>
      <c r="B130" s="294"/>
      <c r="C130" s="294"/>
      <c r="D130" s="294"/>
      <c r="E130" s="294"/>
      <c r="F130" s="294"/>
      <c r="G130" s="295"/>
    </row>
    <row r="131" spans="1:7" s="26" customFormat="1" ht="35.1" customHeight="1" x14ac:dyDescent="0.25">
      <c r="A131" s="27" t="s">
        <v>30</v>
      </c>
      <c r="B131" s="318"/>
      <c r="C131" s="318"/>
      <c r="D131" s="318"/>
      <c r="E131" s="318"/>
      <c r="F131" s="318"/>
      <c r="G131" s="318"/>
    </row>
    <row r="132" spans="1:7" s="26" customFormat="1" ht="35.1" customHeight="1" x14ac:dyDescent="0.25">
      <c r="A132" s="27" t="s">
        <v>31</v>
      </c>
      <c r="B132" s="318"/>
      <c r="C132" s="318"/>
      <c r="D132" s="318"/>
      <c r="E132" s="318"/>
      <c r="F132" s="318"/>
      <c r="G132" s="318"/>
    </row>
    <row r="133" spans="1:7" s="26" customFormat="1" ht="35.1" customHeight="1" x14ac:dyDescent="0.25">
      <c r="A133" s="27" t="s">
        <v>32</v>
      </c>
      <c r="B133" s="268"/>
      <c r="C133" s="268"/>
      <c r="D133" s="268"/>
      <c r="E133" s="268"/>
      <c r="F133" s="268"/>
      <c r="G133" s="268"/>
    </row>
    <row r="134" spans="1:7" s="26" customFormat="1" ht="35.1" customHeight="1" x14ac:dyDescent="0.25">
      <c r="A134" s="293" t="str">
        <f>A46</f>
        <v xml:space="preserve">Porcentaje de incidencia de las propuestas normativas en materia de protección de datos personales desarrolladas. </v>
      </c>
      <c r="B134" s="294"/>
      <c r="C134" s="294"/>
      <c r="D134" s="294"/>
      <c r="E134" s="294"/>
      <c r="F134" s="294"/>
      <c r="G134" s="295"/>
    </row>
    <row r="135" spans="1:7" s="26" customFormat="1" ht="35.1" customHeight="1" x14ac:dyDescent="0.25">
      <c r="A135" s="27" t="s">
        <v>30</v>
      </c>
      <c r="B135" s="318"/>
      <c r="C135" s="318"/>
      <c r="D135" s="318"/>
      <c r="E135" s="318"/>
      <c r="F135" s="318"/>
      <c r="G135" s="318"/>
    </row>
    <row r="136" spans="1:7" s="26" customFormat="1" ht="35.1" customHeight="1" x14ac:dyDescent="0.25">
      <c r="A136" s="27" t="s">
        <v>31</v>
      </c>
      <c r="B136" s="318"/>
      <c r="C136" s="318"/>
      <c r="D136" s="318"/>
      <c r="E136" s="318"/>
      <c r="F136" s="318"/>
      <c r="G136" s="318"/>
    </row>
    <row r="137" spans="1:7" s="26" customFormat="1" ht="35.1" customHeight="1" x14ac:dyDescent="0.25">
      <c r="A137" s="27" t="s">
        <v>32</v>
      </c>
      <c r="B137" s="268"/>
      <c r="C137" s="268"/>
      <c r="D137" s="268"/>
      <c r="E137" s="268"/>
      <c r="F137" s="268"/>
      <c r="G137" s="268"/>
    </row>
    <row r="138" spans="1:7" s="26" customFormat="1" ht="35.1" customHeight="1" x14ac:dyDescent="0.25">
      <c r="A138" s="293" t="str">
        <f>A54</f>
        <v>Índice consultivo y orientación especializada en materia de protección de datos personales.</v>
      </c>
      <c r="B138" s="294"/>
      <c r="C138" s="294"/>
      <c r="D138" s="294"/>
      <c r="E138" s="294"/>
      <c r="F138" s="294"/>
      <c r="G138" s="295"/>
    </row>
    <row r="139" spans="1:7" s="26" customFormat="1" ht="35.1" customHeight="1" x14ac:dyDescent="0.25">
      <c r="A139" s="27" t="s">
        <v>30</v>
      </c>
      <c r="B139" s="318"/>
      <c r="C139" s="318"/>
      <c r="D139" s="318"/>
      <c r="E139" s="318"/>
      <c r="F139" s="318"/>
      <c r="G139" s="318"/>
    </row>
    <row r="140" spans="1:7" s="26" customFormat="1" ht="35.1" customHeight="1" x14ac:dyDescent="0.25">
      <c r="A140" s="27" t="s">
        <v>31</v>
      </c>
      <c r="B140" s="318"/>
      <c r="C140" s="318"/>
      <c r="D140" s="318"/>
      <c r="E140" s="318"/>
      <c r="F140" s="318"/>
      <c r="G140" s="318"/>
    </row>
    <row r="141" spans="1:7" s="26" customFormat="1" ht="35.1" customHeight="1" x14ac:dyDescent="0.25">
      <c r="A141" s="27" t="s">
        <v>32</v>
      </c>
      <c r="B141" s="268"/>
      <c r="C141" s="268"/>
      <c r="D141" s="268"/>
      <c r="E141" s="268"/>
      <c r="F141" s="268"/>
      <c r="G141" s="268"/>
    </row>
    <row r="142" spans="1:7" s="26" customFormat="1" ht="35.1" customHeight="1" x14ac:dyDescent="0.25">
      <c r="A142" s="293" t="str">
        <f>A60</f>
        <v>Índice de gestión normativa.</v>
      </c>
      <c r="B142" s="294"/>
      <c r="C142" s="294"/>
      <c r="D142" s="294"/>
      <c r="E142" s="294"/>
      <c r="F142" s="294"/>
      <c r="G142" s="295"/>
    </row>
    <row r="143" spans="1:7" s="26" customFormat="1" ht="35.1" customHeight="1" x14ac:dyDescent="0.25">
      <c r="A143" s="27" t="s">
        <v>30</v>
      </c>
      <c r="B143" s="318"/>
      <c r="C143" s="318"/>
      <c r="D143" s="318"/>
      <c r="E143" s="318"/>
      <c r="F143" s="318"/>
      <c r="G143" s="318"/>
    </row>
    <row r="144" spans="1:7" s="26" customFormat="1" ht="35.1" customHeight="1" x14ac:dyDescent="0.25">
      <c r="A144" s="27" t="s">
        <v>31</v>
      </c>
      <c r="B144" s="318"/>
      <c r="C144" s="318"/>
      <c r="D144" s="318"/>
      <c r="E144" s="318"/>
      <c r="F144" s="318"/>
      <c r="G144" s="318"/>
    </row>
    <row r="145" spans="1:7" s="26" customFormat="1" ht="35.1" customHeight="1" x14ac:dyDescent="0.25">
      <c r="A145" s="27" t="s">
        <v>32</v>
      </c>
      <c r="B145" s="268"/>
      <c r="C145" s="268"/>
      <c r="D145" s="268"/>
      <c r="E145" s="268"/>
      <c r="F145" s="268"/>
      <c r="G145" s="268"/>
    </row>
    <row r="146" spans="1:7" s="26" customFormat="1" ht="35.1" customHeight="1" x14ac:dyDescent="0.25">
      <c r="A146" s="293" t="str">
        <f>A68</f>
        <v>Porcentaje de consultas especializadas en materia de protección de datos personales atendidas.</v>
      </c>
      <c r="B146" s="294"/>
      <c r="C146" s="294"/>
      <c r="D146" s="294"/>
      <c r="E146" s="294"/>
      <c r="F146" s="294"/>
      <c r="G146" s="295"/>
    </row>
    <row r="147" spans="1:7" s="26" customFormat="1" ht="35.1" customHeight="1" x14ac:dyDescent="0.25">
      <c r="A147" s="27" t="s">
        <v>30</v>
      </c>
      <c r="B147" s="318"/>
      <c r="C147" s="318"/>
      <c r="D147" s="318"/>
      <c r="E147" s="318"/>
      <c r="F147" s="318"/>
      <c r="G147" s="318"/>
    </row>
    <row r="148" spans="1:7" s="26" customFormat="1" ht="35.1" customHeight="1" x14ac:dyDescent="0.25">
      <c r="A148" s="27" t="s">
        <v>31</v>
      </c>
      <c r="B148" s="318"/>
      <c r="C148" s="318"/>
      <c r="D148" s="318"/>
      <c r="E148" s="318"/>
      <c r="F148" s="318"/>
      <c r="G148" s="318"/>
    </row>
    <row r="149" spans="1:7" s="26" customFormat="1" ht="35.1" customHeight="1" x14ac:dyDescent="0.25">
      <c r="A149" s="27" t="s">
        <v>32</v>
      </c>
      <c r="B149" s="268"/>
      <c r="C149" s="268"/>
      <c r="D149" s="268"/>
      <c r="E149" s="268"/>
      <c r="F149" s="268"/>
      <c r="G149" s="268"/>
    </row>
    <row r="150" spans="1:7" s="26" customFormat="1" ht="35.1" customHeight="1" x14ac:dyDescent="0.25">
      <c r="A150" s="293" t="str">
        <f>A74</f>
        <v xml:space="preserve">Porcentaje de opiniones técnicas y/o proyectos de dictámenes de las evaluaciones de impacto en la protección de datos personales emitidas. </v>
      </c>
      <c r="B150" s="294"/>
      <c r="C150" s="294"/>
      <c r="D150" s="294"/>
      <c r="E150" s="294"/>
      <c r="F150" s="294"/>
      <c r="G150" s="295"/>
    </row>
    <row r="151" spans="1:7" s="26" customFormat="1" ht="35.1" customHeight="1" x14ac:dyDescent="0.25">
      <c r="A151" s="27" t="s">
        <v>30</v>
      </c>
      <c r="B151" s="318"/>
      <c r="C151" s="318"/>
      <c r="D151" s="318"/>
      <c r="E151" s="318"/>
      <c r="F151" s="318"/>
      <c r="G151" s="318"/>
    </row>
    <row r="152" spans="1:7" s="26" customFormat="1" ht="35.1" customHeight="1" x14ac:dyDescent="0.25">
      <c r="A152" s="27" t="s">
        <v>31</v>
      </c>
      <c r="B152" s="318"/>
      <c r="C152" s="318"/>
      <c r="D152" s="318"/>
      <c r="E152" s="318"/>
      <c r="F152" s="318"/>
      <c r="G152" s="318"/>
    </row>
    <row r="153" spans="1:7" s="26" customFormat="1" ht="35.1" customHeight="1" x14ac:dyDescent="0.25">
      <c r="A153" s="27" t="s">
        <v>32</v>
      </c>
      <c r="B153" s="317"/>
      <c r="C153" s="317"/>
      <c r="D153" s="317"/>
      <c r="E153" s="317"/>
      <c r="F153" s="317"/>
      <c r="G153" s="317"/>
    </row>
    <row r="154" spans="1:7" s="26" customFormat="1" ht="35.1" customHeight="1" x14ac:dyDescent="0.25">
      <c r="A154" s="293" t="str">
        <f>A80</f>
        <v>Número de propuestas de instrumentos normativos y/o actualización de los mismos desarrollados.</v>
      </c>
      <c r="B154" s="294"/>
      <c r="C154" s="294"/>
      <c r="D154" s="294"/>
      <c r="E154" s="294"/>
      <c r="F154" s="294"/>
      <c r="G154" s="295"/>
    </row>
    <row r="155" spans="1:7" s="26" customFormat="1" ht="35.1" customHeight="1" x14ac:dyDescent="0.25">
      <c r="A155" s="27" t="s">
        <v>30</v>
      </c>
      <c r="B155" s="318"/>
      <c r="C155" s="318"/>
      <c r="D155" s="318"/>
      <c r="E155" s="318"/>
      <c r="F155" s="318"/>
      <c r="G155" s="318"/>
    </row>
    <row r="156" spans="1:7" s="26" customFormat="1" ht="35.1" customHeight="1" x14ac:dyDescent="0.25">
      <c r="A156" s="27" t="s">
        <v>31</v>
      </c>
      <c r="B156" s="318"/>
      <c r="C156" s="318"/>
      <c r="D156" s="318"/>
      <c r="E156" s="318"/>
      <c r="F156" s="318"/>
      <c r="G156" s="318"/>
    </row>
    <row r="157" spans="1:7" s="26" customFormat="1" ht="35.1" customHeight="1" x14ac:dyDescent="0.25">
      <c r="A157" s="27" t="s">
        <v>32</v>
      </c>
      <c r="B157" s="268"/>
      <c r="C157" s="268"/>
      <c r="D157" s="268"/>
      <c r="E157" s="268"/>
      <c r="F157" s="268"/>
      <c r="G157" s="268"/>
    </row>
    <row r="158" spans="1:7" s="26" customFormat="1" ht="35.1" customHeight="1" x14ac:dyDescent="0.25">
      <c r="A158" s="293" t="str">
        <f>A86</f>
        <v>Porcentaje de revisión de las resoluciones emitidas por el Pleno del INAI en materia de protección de datos personales que son revisadas, con el fin de identificar criterios de interpretación.</v>
      </c>
      <c r="B158" s="294"/>
      <c r="C158" s="294"/>
      <c r="D158" s="294"/>
      <c r="E158" s="294"/>
      <c r="F158" s="294"/>
      <c r="G158" s="295"/>
    </row>
    <row r="159" spans="1:7" s="26" customFormat="1" ht="35.1" customHeight="1" x14ac:dyDescent="0.25">
      <c r="A159" s="27" t="s">
        <v>30</v>
      </c>
      <c r="B159" s="318"/>
      <c r="C159" s="318"/>
      <c r="D159" s="318"/>
      <c r="E159" s="318"/>
      <c r="F159" s="318"/>
      <c r="G159" s="318"/>
    </row>
    <row r="160" spans="1:7" s="26" customFormat="1" ht="35.1" customHeight="1" x14ac:dyDescent="0.25">
      <c r="A160" s="27" t="s">
        <v>31</v>
      </c>
      <c r="B160" s="318"/>
      <c r="C160" s="318"/>
      <c r="D160" s="318"/>
      <c r="E160" s="318"/>
      <c r="F160" s="318"/>
      <c r="G160" s="318"/>
    </row>
    <row r="161" spans="1:7" s="26" customFormat="1" ht="35.1" customHeight="1" x14ac:dyDescent="0.25">
      <c r="A161" s="27" t="s">
        <v>32</v>
      </c>
      <c r="B161" s="268"/>
      <c r="C161" s="268"/>
      <c r="D161" s="268"/>
      <c r="E161" s="268"/>
      <c r="F161" s="268"/>
      <c r="G161" s="268"/>
    </row>
    <row r="162" spans="1:7" s="26" customFormat="1" ht="35.1" customHeight="1" x14ac:dyDescent="0.25">
      <c r="A162" s="293" t="str">
        <f>A92</f>
        <v>Número de estudios elaborados para difundir y ampliar el conocimiento del derecho a la protección de datos personales.</v>
      </c>
      <c r="B162" s="294"/>
      <c r="C162" s="294"/>
      <c r="D162" s="294"/>
      <c r="E162" s="294"/>
      <c r="F162" s="294"/>
      <c r="G162" s="295"/>
    </row>
    <row r="163" spans="1:7" s="26" customFormat="1" ht="33" x14ac:dyDescent="0.25">
      <c r="A163" s="27" t="s">
        <v>30</v>
      </c>
      <c r="B163" s="318" t="s">
        <v>873</v>
      </c>
      <c r="C163" s="318"/>
      <c r="D163" s="318"/>
      <c r="E163" s="318"/>
      <c r="F163" s="318"/>
      <c r="G163" s="318"/>
    </row>
    <row r="164" spans="1:7" s="26" customFormat="1" ht="35.1" customHeight="1" x14ac:dyDescent="0.25">
      <c r="A164" s="27" t="s">
        <v>31</v>
      </c>
      <c r="B164" s="318" t="s">
        <v>872</v>
      </c>
      <c r="C164" s="318"/>
      <c r="D164" s="318"/>
      <c r="E164" s="318"/>
      <c r="F164" s="318"/>
      <c r="G164" s="318"/>
    </row>
    <row r="165" spans="1:7" s="26" customFormat="1" ht="35.1" customHeight="1" x14ac:dyDescent="0.25">
      <c r="A165" s="27" t="s">
        <v>32</v>
      </c>
      <c r="B165" s="268" t="s">
        <v>1180</v>
      </c>
      <c r="C165" s="268"/>
      <c r="D165" s="268"/>
      <c r="E165" s="268"/>
      <c r="F165" s="268"/>
      <c r="G165" s="268"/>
    </row>
    <row r="166" spans="1:7" s="26" customFormat="1" ht="30" customHeight="1" x14ac:dyDescent="0.25">
      <c r="A166" s="261"/>
      <c r="B166" s="261"/>
      <c r="C166" s="261"/>
      <c r="D166" s="261"/>
      <c r="E166" s="261"/>
      <c r="F166" s="261"/>
      <c r="G166" s="261"/>
    </row>
    <row r="200" spans="6:7" s="26" customFormat="1" x14ac:dyDescent="0.25">
      <c r="F200" s="59"/>
      <c r="G200" s="121"/>
    </row>
    <row r="201" spans="6:7" s="26" customFormat="1" x14ac:dyDescent="0.25">
      <c r="F201" s="59"/>
      <c r="G201" s="121"/>
    </row>
    <row r="202" spans="6:7" s="26" customFormat="1" ht="13.5" customHeight="1" x14ac:dyDescent="0.25">
      <c r="F202" s="59"/>
      <c r="G202" s="121"/>
    </row>
    <row r="203" spans="6:7" s="26" customFormat="1" x14ac:dyDescent="0.25">
      <c r="F203" s="59"/>
      <c r="G203" s="121"/>
    </row>
    <row r="204" spans="6:7" s="26" customFormat="1" x14ac:dyDescent="0.25">
      <c r="F204" s="59"/>
      <c r="G204" s="121"/>
    </row>
    <row r="205" spans="6:7" s="26" customFormat="1" x14ac:dyDescent="0.25">
      <c r="F205" s="59"/>
      <c r="G205" s="121"/>
    </row>
    <row r="206" spans="6:7" s="26" customFormat="1" x14ac:dyDescent="0.25">
      <c r="F206" s="59"/>
      <c r="G206" s="121"/>
    </row>
    <row r="207" spans="6:7" s="26" customFormat="1" x14ac:dyDescent="0.25">
      <c r="F207" s="59"/>
      <c r="G207" s="121"/>
    </row>
    <row r="208" spans="6:7" s="26" customFormat="1" x14ac:dyDescent="0.25">
      <c r="F208" s="59"/>
      <c r="G208" s="121"/>
    </row>
    <row r="291" spans="1:7" x14ac:dyDescent="0.25">
      <c r="A291" s="117"/>
      <c r="B291" s="117"/>
      <c r="C291" s="117"/>
      <c r="D291" s="117"/>
      <c r="E291" s="117"/>
      <c r="F291" s="118"/>
      <c r="G291" s="119"/>
    </row>
  </sheetData>
  <mergeCells count="172">
    <mergeCell ref="B157:G157"/>
    <mergeCell ref="A162:G162"/>
    <mergeCell ref="B163:G163"/>
    <mergeCell ref="B164:G164"/>
    <mergeCell ref="B165:G165"/>
    <mergeCell ref="A166:G166"/>
    <mergeCell ref="B151:G151"/>
    <mergeCell ref="B152:G152"/>
    <mergeCell ref="B153:G153"/>
    <mergeCell ref="A154:G154"/>
    <mergeCell ref="B155:G155"/>
    <mergeCell ref="B156:G156"/>
    <mergeCell ref="A158:G158"/>
    <mergeCell ref="B159:G159"/>
    <mergeCell ref="B160:G160"/>
    <mergeCell ref="B161:G16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B122:G122"/>
    <mergeCell ref="B123:G123"/>
    <mergeCell ref="A124:G124"/>
    <mergeCell ref="A125:G125"/>
    <mergeCell ref="A126:G126"/>
    <mergeCell ref="A112:G112"/>
    <mergeCell ref="B113:G113"/>
    <mergeCell ref="B114:G114"/>
    <mergeCell ref="A115:G115"/>
    <mergeCell ref="B116:G116"/>
    <mergeCell ref="B117:G117"/>
    <mergeCell ref="A118:G118"/>
    <mergeCell ref="B119:G119"/>
    <mergeCell ref="B120:G120"/>
    <mergeCell ref="A106:G106"/>
    <mergeCell ref="B107:G107"/>
    <mergeCell ref="B108:G108"/>
    <mergeCell ref="A109:G109"/>
    <mergeCell ref="B110:G110"/>
    <mergeCell ref="B111:G111"/>
    <mergeCell ref="A100:G100"/>
    <mergeCell ref="B101:G101"/>
    <mergeCell ref="B102:G102"/>
    <mergeCell ref="A103:G103"/>
    <mergeCell ref="B104:G104"/>
    <mergeCell ref="B105:G105"/>
    <mergeCell ref="A94:G94"/>
    <mergeCell ref="B95:G95"/>
    <mergeCell ref="B96:G96"/>
    <mergeCell ref="A97:G97"/>
    <mergeCell ref="B98:G98"/>
    <mergeCell ref="B99:G99"/>
    <mergeCell ref="A87:A91"/>
    <mergeCell ref="B87:B91"/>
    <mergeCell ref="C87:C91"/>
    <mergeCell ref="D87:D91"/>
    <mergeCell ref="E87:E91"/>
    <mergeCell ref="A93:G93"/>
    <mergeCell ref="A81:A85"/>
    <mergeCell ref="B81:B85"/>
    <mergeCell ref="C81:C85"/>
    <mergeCell ref="D81:D85"/>
    <mergeCell ref="E81:E85"/>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1"/>
  <sheetViews>
    <sheetView showGridLines="0" zoomScale="85" zoomScaleNormal="85" workbookViewId="0">
      <selection activeCell="A295" sqref="A295:XFD295"/>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84</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183</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85</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77" t="s">
        <v>214</v>
      </c>
      <c r="B13" s="277"/>
      <c r="C13" s="277"/>
      <c r="D13" s="277"/>
      <c r="E13" s="277"/>
      <c r="F13" s="277"/>
      <c r="G13" s="277"/>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9" ht="18" customHeight="1" x14ac:dyDescent="0.25">
      <c r="A17" s="238" t="s">
        <v>8</v>
      </c>
      <c r="B17" s="238"/>
      <c r="C17" s="239" t="s">
        <v>45</v>
      </c>
      <c r="D17" s="239"/>
      <c r="E17" s="239"/>
      <c r="F17" s="239"/>
      <c r="G17" s="239"/>
    </row>
    <row r="18" spans="1:9" ht="18" customHeight="1" x14ac:dyDescent="0.25">
      <c r="A18" s="238" t="s">
        <v>9</v>
      </c>
      <c r="B18" s="238"/>
      <c r="C18" s="239" t="s">
        <v>44</v>
      </c>
      <c r="D18" s="239"/>
      <c r="E18" s="239"/>
      <c r="F18" s="239"/>
      <c r="G18" s="239"/>
    </row>
    <row r="19" spans="1:9" ht="16.5" customHeight="1" x14ac:dyDescent="0.25">
      <c r="A19" s="226" t="s">
        <v>10</v>
      </c>
      <c r="B19" s="227"/>
      <c r="C19" s="227"/>
      <c r="D19" s="227"/>
      <c r="E19" s="227"/>
      <c r="F19" s="227"/>
      <c r="G19" s="228"/>
    </row>
    <row r="20" spans="1:9" ht="16.5" customHeight="1" x14ac:dyDescent="0.25">
      <c r="A20" s="243"/>
      <c r="B20" s="244"/>
      <c r="C20" s="245" t="s">
        <v>11</v>
      </c>
      <c r="D20" s="246"/>
      <c r="E20" s="15" t="s">
        <v>12</v>
      </c>
      <c r="F20" s="15" t="s">
        <v>13</v>
      </c>
      <c r="G20" s="16" t="s">
        <v>14</v>
      </c>
    </row>
    <row r="21" spans="1:9" ht="16.5" customHeight="1" x14ac:dyDescent="0.25">
      <c r="A21" s="243"/>
      <c r="B21" s="244"/>
      <c r="C21" s="247" t="s">
        <v>15</v>
      </c>
      <c r="D21" s="248"/>
      <c r="E21" s="17" t="s">
        <v>15</v>
      </c>
      <c r="F21" s="17" t="s">
        <v>15</v>
      </c>
      <c r="G21" s="18" t="s">
        <v>16</v>
      </c>
    </row>
    <row r="22" spans="1:9" ht="16.5" customHeight="1" x14ac:dyDescent="0.25">
      <c r="A22" s="212" t="s">
        <v>54</v>
      </c>
      <c r="B22" s="212"/>
      <c r="C22" s="249">
        <f>'E001'!B20</f>
        <v>370.95998900000001</v>
      </c>
      <c r="D22" s="249"/>
      <c r="E22" s="19">
        <f>'E001'!C20</f>
        <v>168.621681</v>
      </c>
      <c r="F22" s="19">
        <f>'E001'!D20</f>
        <v>157.73645572000001</v>
      </c>
      <c r="G22" s="20">
        <f>F22/C22*100</f>
        <v>42.521150635466512</v>
      </c>
    </row>
    <row r="23" spans="1:9" ht="16.5" customHeight="1" x14ac:dyDescent="0.25">
      <c r="A23" s="212" t="s">
        <v>17</v>
      </c>
      <c r="B23" s="212"/>
      <c r="C23" s="251">
        <f>'E001'!B21</f>
        <v>367.94574018000003</v>
      </c>
      <c r="D23" s="251"/>
      <c r="E23" s="43">
        <f>'E001'!C21</f>
        <v>165.95643218000001</v>
      </c>
      <c r="F23" s="19">
        <f>'E001'!D21</f>
        <v>157.73645572000001</v>
      </c>
      <c r="G23" s="21">
        <f>F23/C23*100</f>
        <v>42.86948821389668</v>
      </c>
    </row>
    <row r="24" spans="1:9" ht="16.5" customHeight="1" x14ac:dyDescent="0.25">
      <c r="A24" s="226" t="s">
        <v>18</v>
      </c>
      <c r="B24" s="227"/>
      <c r="C24" s="227"/>
      <c r="D24" s="227"/>
      <c r="E24" s="227"/>
      <c r="F24" s="227"/>
      <c r="G24" s="228"/>
    </row>
    <row r="25" spans="1:9" ht="16.5" customHeight="1" x14ac:dyDescent="0.25">
      <c r="A25" s="219" t="s">
        <v>195</v>
      </c>
      <c r="B25" s="220"/>
      <c r="C25" s="220"/>
      <c r="D25" s="220"/>
      <c r="E25" s="220"/>
      <c r="F25" s="220"/>
      <c r="G25" s="221"/>
    </row>
    <row r="26" spans="1:9" ht="16.5" customHeight="1" x14ac:dyDescent="0.25">
      <c r="A26" s="222" t="s">
        <v>19</v>
      </c>
      <c r="B26" s="222"/>
      <c r="C26" s="222"/>
      <c r="D26" s="222"/>
      <c r="E26" s="222"/>
      <c r="F26" s="222" t="s">
        <v>20</v>
      </c>
      <c r="G26" s="222"/>
    </row>
    <row r="27" spans="1:9" ht="16.5" x14ac:dyDescent="0.25">
      <c r="A27" s="212" t="s">
        <v>21</v>
      </c>
      <c r="B27" s="212" t="s">
        <v>22</v>
      </c>
      <c r="C27" s="212" t="s">
        <v>29</v>
      </c>
      <c r="D27" s="212" t="s">
        <v>23</v>
      </c>
      <c r="E27" s="212" t="s">
        <v>24</v>
      </c>
      <c r="F27" s="22" t="s">
        <v>25</v>
      </c>
      <c r="G27" s="23">
        <v>139</v>
      </c>
    </row>
    <row r="28" spans="1:9" ht="16.5" x14ac:dyDescent="0.25">
      <c r="A28" s="212"/>
      <c r="B28" s="212"/>
      <c r="C28" s="212"/>
      <c r="D28" s="212"/>
      <c r="E28" s="212"/>
      <c r="F28" s="24" t="s">
        <v>33</v>
      </c>
      <c r="G28" s="23">
        <v>139</v>
      </c>
    </row>
    <row r="29" spans="1:9" ht="16.5" x14ac:dyDescent="0.25">
      <c r="A29" s="212"/>
      <c r="B29" s="212"/>
      <c r="C29" s="212"/>
      <c r="D29" s="212"/>
      <c r="E29" s="212"/>
      <c r="F29" s="22" t="s">
        <v>26</v>
      </c>
      <c r="G29" s="23" t="s">
        <v>52</v>
      </c>
    </row>
    <row r="30" spans="1:9" ht="33" x14ac:dyDescent="0.25">
      <c r="A30" s="212"/>
      <c r="B30" s="212"/>
      <c r="C30" s="212"/>
      <c r="D30" s="212"/>
      <c r="E30" s="212"/>
      <c r="F30" s="24" t="s">
        <v>34</v>
      </c>
      <c r="G30" s="25" t="s">
        <v>52</v>
      </c>
      <c r="H30" s="26"/>
      <c r="I30" s="26"/>
    </row>
    <row r="31" spans="1:9" ht="16.5" x14ac:dyDescent="0.25">
      <c r="A31" s="212"/>
      <c r="B31" s="212"/>
      <c r="C31" s="212"/>
      <c r="D31" s="212"/>
      <c r="E31" s="212"/>
      <c r="F31" s="24" t="s">
        <v>27</v>
      </c>
      <c r="G31" s="25" t="s">
        <v>52</v>
      </c>
      <c r="H31" s="26"/>
      <c r="I31" s="26"/>
    </row>
    <row r="32" spans="1:9" ht="409.5" x14ac:dyDescent="0.25">
      <c r="A32" s="60" t="s">
        <v>755</v>
      </c>
      <c r="B32" s="60" t="s">
        <v>753</v>
      </c>
      <c r="C32" s="94" t="s">
        <v>754</v>
      </c>
      <c r="D32" s="50" t="s">
        <v>47</v>
      </c>
      <c r="E32" s="88" t="s">
        <v>756</v>
      </c>
      <c r="F32" s="24" t="s">
        <v>196</v>
      </c>
      <c r="G32" s="25" t="s">
        <v>52</v>
      </c>
      <c r="H32" s="26"/>
      <c r="I32" s="26"/>
    </row>
    <row r="33" spans="1:9" ht="16.5" x14ac:dyDescent="0.25">
      <c r="A33" s="219" t="s">
        <v>197</v>
      </c>
      <c r="B33" s="220"/>
      <c r="C33" s="220"/>
      <c r="D33" s="220"/>
      <c r="E33" s="220"/>
      <c r="F33" s="220"/>
      <c r="G33" s="221"/>
    </row>
    <row r="34" spans="1:9" ht="16.5" x14ac:dyDescent="0.25">
      <c r="A34" s="222" t="s">
        <v>19</v>
      </c>
      <c r="B34" s="222"/>
      <c r="C34" s="222"/>
      <c r="D34" s="222"/>
      <c r="E34" s="222"/>
      <c r="F34" s="222" t="s">
        <v>20</v>
      </c>
      <c r="G34" s="222"/>
    </row>
    <row r="35" spans="1:9" ht="15.75" customHeight="1" x14ac:dyDescent="0.25">
      <c r="A35" s="216" t="s">
        <v>21</v>
      </c>
      <c r="B35" s="216" t="s">
        <v>22</v>
      </c>
      <c r="C35" s="216" t="s">
        <v>29</v>
      </c>
      <c r="D35" s="216" t="s">
        <v>23</v>
      </c>
      <c r="E35" s="216" t="s">
        <v>24</v>
      </c>
      <c r="F35" s="98" t="s">
        <v>25</v>
      </c>
      <c r="G35" s="23">
        <v>95</v>
      </c>
    </row>
    <row r="36" spans="1:9" ht="16.5" x14ac:dyDescent="0.25">
      <c r="A36" s="217"/>
      <c r="B36" s="217"/>
      <c r="C36" s="217"/>
      <c r="D36" s="217"/>
      <c r="E36" s="217"/>
      <c r="F36" s="24" t="s">
        <v>33</v>
      </c>
      <c r="G36" s="23">
        <v>95</v>
      </c>
    </row>
    <row r="37" spans="1:9" ht="16.5" x14ac:dyDescent="0.25">
      <c r="A37" s="217"/>
      <c r="B37" s="217"/>
      <c r="C37" s="217"/>
      <c r="D37" s="217"/>
      <c r="E37" s="217"/>
      <c r="F37" s="24" t="s">
        <v>26</v>
      </c>
      <c r="G37" s="25" t="s">
        <v>52</v>
      </c>
      <c r="H37" s="26"/>
      <c r="I37" s="26"/>
    </row>
    <row r="38" spans="1:9" ht="33" x14ac:dyDescent="0.25">
      <c r="A38" s="217"/>
      <c r="B38" s="217"/>
      <c r="C38" s="217"/>
      <c r="D38" s="217"/>
      <c r="E38" s="217"/>
      <c r="F38" s="24" t="s">
        <v>34</v>
      </c>
      <c r="G38" s="25" t="s">
        <v>52</v>
      </c>
      <c r="H38" s="26"/>
      <c r="I38" s="26"/>
    </row>
    <row r="39" spans="1:9" ht="16.5" x14ac:dyDescent="0.25">
      <c r="A39" s="218"/>
      <c r="B39" s="218"/>
      <c r="C39" s="218"/>
      <c r="D39" s="218"/>
      <c r="E39" s="218"/>
      <c r="F39" s="24" t="s">
        <v>27</v>
      </c>
      <c r="G39" s="25" t="s">
        <v>52</v>
      </c>
      <c r="H39" s="26"/>
      <c r="I39" s="26"/>
    </row>
    <row r="40" spans="1:9" ht="94.5" x14ac:dyDescent="0.25">
      <c r="A40" s="60" t="s">
        <v>759</v>
      </c>
      <c r="B40" s="60" t="s">
        <v>757</v>
      </c>
      <c r="C40" s="60" t="s">
        <v>758</v>
      </c>
      <c r="D40" s="50" t="s">
        <v>49</v>
      </c>
      <c r="E40" s="88" t="s">
        <v>48</v>
      </c>
      <c r="F40" s="24" t="s">
        <v>36</v>
      </c>
      <c r="G40" s="25" t="s">
        <v>52</v>
      </c>
      <c r="H40" s="26"/>
      <c r="I40" s="26"/>
    </row>
    <row r="41" spans="1:9" ht="16.5" x14ac:dyDescent="0.25">
      <c r="A41" s="219" t="s">
        <v>198</v>
      </c>
      <c r="B41" s="220"/>
      <c r="C41" s="220"/>
      <c r="D41" s="220"/>
      <c r="E41" s="220"/>
      <c r="F41" s="220"/>
      <c r="G41" s="221"/>
    </row>
    <row r="42" spans="1:9" ht="16.5" x14ac:dyDescent="0.25">
      <c r="A42" s="222" t="s">
        <v>19</v>
      </c>
      <c r="B42" s="222"/>
      <c r="C42" s="222"/>
      <c r="D42" s="222"/>
      <c r="E42" s="222"/>
      <c r="F42" s="222" t="s">
        <v>20</v>
      </c>
      <c r="G42" s="222"/>
    </row>
    <row r="43" spans="1:9" ht="15.75" customHeight="1" x14ac:dyDescent="0.25">
      <c r="A43" s="216" t="s">
        <v>21</v>
      </c>
      <c r="B43" s="216" t="s">
        <v>22</v>
      </c>
      <c r="C43" s="216" t="s">
        <v>29</v>
      </c>
      <c r="D43" s="216" t="s">
        <v>23</v>
      </c>
      <c r="E43" s="216" t="s">
        <v>24</v>
      </c>
      <c r="F43" s="98" t="s">
        <v>25</v>
      </c>
      <c r="G43" s="25">
        <v>90</v>
      </c>
    </row>
    <row r="44" spans="1:9" ht="16.5" x14ac:dyDescent="0.25">
      <c r="A44" s="217"/>
      <c r="B44" s="217"/>
      <c r="C44" s="217"/>
      <c r="D44" s="217"/>
      <c r="E44" s="217"/>
      <c r="F44" s="24" t="s">
        <v>33</v>
      </c>
      <c r="G44" s="25">
        <v>90</v>
      </c>
    </row>
    <row r="45" spans="1:9" ht="16.5" x14ac:dyDescent="0.25">
      <c r="A45" s="217"/>
      <c r="B45" s="217"/>
      <c r="C45" s="217"/>
      <c r="D45" s="217"/>
      <c r="E45" s="217"/>
      <c r="F45" s="24" t="s">
        <v>26</v>
      </c>
      <c r="G45" s="25">
        <v>90</v>
      </c>
      <c r="H45" s="26"/>
      <c r="I45" s="26"/>
    </row>
    <row r="46" spans="1:9" ht="33" x14ac:dyDescent="0.25">
      <c r="A46" s="217"/>
      <c r="B46" s="217"/>
      <c r="C46" s="217"/>
      <c r="D46" s="217"/>
      <c r="E46" s="217"/>
      <c r="F46" s="24" t="s">
        <v>34</v>
      </c>
      <c r="G46" s="25">
        <v>90</v>
      </c>
      <c r="H46" s="26"/>
      <c r="I46" s="26"/>
    </row>
    <row r="47" spans="1:9" ht="16.5" x14ac:dyDescent="0.25">
      <c r="A47" s="218"/>
      <c r="B47" s="218"/>
      <c r="C47" s="218"/>
      <c r="D47" s="218"/>
      <c r="E47" s="218"/>
      <c r="F47" s="24" t="s">
        <v>27</v>
      </c>
      <c r="G47" s="25">
        <f>(109 / 109)*100</f>
        <v>100</v>
      </c>
      <c r="H47" s="26"/>
      <c r="I47" s="26"/>
    </row>
    <row r="48" spans="1:9" ht="78.75" x14ac:dyDescent="0.25">
      <c r="A48" s="60" t="s">
        <v>763</v>
      </c>
      <c r="B48" s="60" t="s">
        <v>760</v>
      </c>
      <c r="C48" s="60" t="s">
        <v>761</v>
      </c>
      <c r="D48" s="50" t="s">
        <v>49</v>
      </c>
      <c r="E48" s="88" t="s">
        <v>765</v>
      </c>
      <c r="F48" s="24" t="s">
        <v>36</v>
      </c>
      <c r="G48" s="25">
        <f>(G47/G45)*100</f>
        <v>111.11111111111111</v>
      </c>
      <c r="H48" s="26"/>
      <c r="I48" s="26"/>
    </row>
    <row r="49" spans="1:9" ht="15.75" customHeight="1" x14ac:dyDescent="0.25">
      <c r="A49" s="216" t="s">
        <v>21</v>
      </c>
      <c r="B49" s="216" t="s">
        <v>22</v>
      </c>
      <c r="C49" s="216" t="s">
        <v>29</v>
      </c>
      <c r="D49" s="216" t="s">
        <v>23</v>
      </c>
      <c r="E49" s="216" t="s">
        <v>24</v>
      </c>
      <c r="F49" s="98" t="s">
        <v>25</v>
      </c>
      <c r="G49" s="25">
        <v>90</v>
      </c>
    </row>
    <row r="50" spans="1:9" ht="16.5" x14ac:dyDescent="0.25">
      <c r="A50" s="217"/>
      <c r="B50" s="217"/>
      <c r="C50" s="217"/>
      <c r="D50" s="217"/>
      <c r="E50" s="217"/>
      <c r="F50" s="24" t="s">
        <v>33</v>
      </c>
      <c r="G50" s="25">
        <v>90</v>
      </c>
    </row>
    <row r="51" spans="1:9" ht="16.5" x14ac:dyDescent="0.25">
      <c r="A51" s="217"/>
      <c r="B51" s="217"/>
      <c r="C51" s="217"/>
      <c r="D51" s="217"/>
      <c r="E51" s="217"/>
      <c r="F51" s="24" t="s">
        <v>26</v>
      </c>
      <c r="G51" s="25">
        <v>90</v>
      </c>
      <c r="H51" s="26"/>
      <c r="I51" s="26"/>
    </row>
    <row r="52" spans="1:9" ht="33" x14ac:dyDescent="0.25">
      <c r="A52" s="217"/>
      <c r="B52" s="217"/>
      <c r="C52" s="217"/>
      <c r="D52" s="217"/>
      <c r="E52" s="217"/>
      <c r="F52" s="24" t="s">
        <v>34</v>
      </c>
      <c r="G52" s="25">
        <v>90</v>
      </c>
      <c r="H52" s="26"/>
      <c r="I52" s="26"/>
    </row>
    <row r="53" spans="1:9" ht="16.5" x14ac:dyDescent="0.25">
      <c r="A53" s="218"/>
      <c r="B53" s="218"/>
      <c r="C53" s="218"/>
      <c r="D53" s="218"/>
      <c r="E53" s="218"/>
      <c r="F53" s="24" t="s">
        <v>27</v>
      </c>
      <c r="G53" s="25">
        <f>(73 / 73)*100</f>
        <v>100</v>
      </c>
      <c r="H53" s="26"/>
      <c r="I53" s="26"/>
    </row>
    <row r="54" spans="1:9" ht="78.75" x14ac:dyDescent="0.25">
      <c r="A54" s="60" t="s">
        <v>764</v>
      </c>
      <c r="B54" s="60" t="s">
        <v>760</v>
      </c>
      <c r="C54" s="60" t="s">
        <v>762</v>
      </c>
      <c r="D54" s="50" t="s">
        <v>49</v>
      </c>
      <c r="E54" s="88" t="s">
        <v>765</v>
      </c>
      <c r="F54" s="24" t="s">
        <v>36</v>
      </c>
      <c r="G54" s="25">
        <f>(G53/G51)*100</f>
        <v>111.11111111111111</v>
      </c>
      <c r="H54" s="26"/>
      <c r="I54" s="26"/>
    </row>
    <row r="55" spans="1:9" ht="16.5" x14ac:dyDescent="0.25">
      <c r="A55" s="219" t="s">
        <v>199</v>
      </c>
      <c r="B55" s="220"/>
      <c r="C55" s="220"/>
      <c r="D55" s="220"/>
      <c r="E55" s="220"/>
      <c r="F55" s="220"/>
      <c r="G55" s="221"/>
    </row>
    <row r="56" spans="1:9" ht="16.5" x14ac:dyDescent="0.25">
      <c r="A56" s="222" t="s">
        <v>19</v>
      </c>
      <c r="B56" s="222"/>
      <c r="C56" s="222"/>
      <c r="D56" s="222"/>
      <c r="E56" s="222"/>
      <c r="F56" s="222" t="s">
        <v>20</v>
      </c>
      <c r="G56" s="222"/>
    </row>
    <row r="57" spans="1:9" ht="15.75" customHeight="1" x14ac:dyDescent="0.25">
      <c r="A57" s="216" t="s">
        <v>21</v>
      </c>
      <c r="B57" s="216" t="s">
        <v>22</v>
      </c>
      <c r="C57" s="216" t="s">
        <v>29</v>
      </c>
      <c r="D57" s="216" t="s">
        <v>23</v>
      </c>
      <c r="E57" s="216" t="s">
        <v>24</v>
      </c>
      <c r="F57" s="98" t="s">
        <v>25</v>
      </c>
      <c r="G57" s="25">
        <v>90</v>
      </c>
    </row>
    <row r="58" spans="1:9" ht="16.5" x14ac:dyDescent="0.25">
      <c r="A58" s="217"/>
      <c r="B58" s="217"/>
      <c r="C58" s="217"/>
      <c r="D58" s="217"/>
      <c r="E58" s="217"/>
      <c r="F58" s="24" t="s">
        <v>33</v>
      </c>
      <c r="G58" s="25">
        <v>90</v>
      </c>
    </row>
    <row r="59" spans="1:9" ht="16.5" x14ac:dyDescent="0.25">
      <c r="A59" s="217"/>
      <c r="B59" s="217"/>
      <c r="C59" s="217"/>
      <c r="D59" s="217"/>
      <c r="E59" s="217"/>
      <c r="F59" s="24" t="s">
        <v>26</v>
      </c>
      <c r="G59" s="25">
        <v>90</v>
      </c>
      <c r="H59" s="26"/>
      <c r="I59" s="26"/>
    </row>
    <row r="60" spans="1:9" ht="33" x14ac:dyDescent="0.25">
      <c r="A60" s="217"/>
      <c r="B60" s="217"/>
      <c r="C60" s="217"/>
      <c r="D60" s="217"/>
      <c r="E60" s="217"/>
      <c r="F60" s="24" t="s">
        <v>34</v>
      </c>
      <c r="G60" s="25">
        <v>90</v>
      </c>
      <c r="H60" s="26"/>
      <c r="I60" s="26"/>
    </row>
    <row r="61" spans="1:9" ht="16.5" x14ac:dyDescent="0.25">
      <c r="A61" s="218"/>
      <c r="B61" s="218"/>
      <c r="C61" s="218"/>
      <c r="D61" s="218"/>
      <c r="E61" s="218"/>
      <c r="F61" s="24" t="s">
        <v>27</v>
      </c>
      <c r="G61" s="25">
        <f>(116 / 116)*100</f>
        <v>100</v>
      </c>
      <c r="H61" s="26"/>
      <c r="I61" s="26"/>
    </row>
    <row r="62" spans="1:9" ht="63" x14ac:dyDescent="0.25">
      <c r="A62" s="60" t="s">
        <v>770</v>
      </c>
      <c r="B62" s="60" t="s">
        <v>766</v>
      </c>
      <c r="C62" s="60" t="s">
        <v>767</v>
      </c>
      <c r="D62" s="50" t="s">
        <v>49</v>
      </c>
      <c r="E62" s="88" t="s">
        <v>772</v>
      </c>
      <c r="F62" s="24" t="s">
        <v>36</v>
      </c>
      <c r="G62" s="25">
        <f>(G61/G59)*100</f>
        <v>111.11111111111111</v>
      </c>
      <c r="H62" s="26"/>
      <c r="I62" s="26"/>
    </row>
    <row r="63" spans="1:9" ht="15.75" customHeight="1" x14ac:dyDescent="0.25">
      <c r="A63" s="216" t="s">
        <v>21</v>
      </c>
      <c r="B63" s="216" t="s">
        <v>22</v>
      </c>
      <c r="C63" s="216" t="s">
        <v>29</v>
      </c>
      <c r="D63" s="216" t="s">
        <v>23</v>
      </c>
      <c r="E63" s="216" t="s">
        <v>24</v>
      </c>
      <c r="F63" s="98" t="s">
        <v>25</v>
      </c>
      <c r="G63" s="25">
        <v>90</v>
      </c>
    </row>
    <row r="64" spans="1:9" ht="16.5" x14ac:dyDescent="0.25">
      <c r="A64" s="217"/>
      <c r="B64" s="217"/>
      <c r="C64" s="217"/>
      <c r="D64" s="217"/>
      <c r="E64" s="217"/>
      <c r="F64" s="24" t="s">
        <v>33</v>
      </c>
      <c r="G64" s="25">
        <v>90</v>
      </c>
    </row>
    <row r="65" spans="1:9" ht="16.5" x14ac:dyDescent="0.25">
      <c r="A65" s="217"/>
      <c r="B65" s="217"/>
      <c r="C65" s="217"/>
      <c r="D65" s="217"/>
      <c r="E65" s="217"/>
      <c r="F65" s="24" t="s">
        <v>26</v>
      </c>
      <c r="G65" s="25">
        <v>90</v>
      </c>
      <c r="H65" s="26"/>
      <c r="I65" s="26"/>
    </row>
    <row r="66" spans="1:9" ht="33" x14ac:dyDescent="0.25">
      <c r="A66" s="217"/>
      <c r="B66" s="217"/>
      <c r="C66" s="217"/>
      <c r="D66" s="217"/>
      <c r="E66" s="217"/>
      <c r="F66" s="24" t="s">
        <v>34</v>
      </c>
      <c r="G66" s="25">
        <v>90</v>
      </c>
      <c r="H66" s="26"/>
      <c r="I66" s="26"/>
    </row>
    <row r="67" spans="1:9" ht="16.5" x14ac:dyDescent="0.25">
      <c r="A67" s="218"/>
      <c r="B67" s="218"/>
      <c r="C67" s="218"/>
      <c r="D67" s="218"/>
      <c r="E67" s="218"/>
      <c r="F67" s="24" t="s">
        <v>27</v>
      </c>
      <c r="G67" s="25">
        <f>(70/70)*100</f>
        <v>100</v>
      </c>
      <c r="H67" s="26"/>
      <c r="I67" s="26"/>
    </row>
    <row r="68" spans="1:9" ht="63" x14ac:dyDescent="0.25">
      <c r="A68" s="60" t="s">
        <v>771</v>
      </c>
      <c r="B68" s="60" t="s">
        <v>766</v>
      </c>
      <c r="C68" s="60" t="s">
        <v>768</v>
      </c>
      <c r="D68" s="50" t="s">
        <v>49</v>
      </c>
      <c r="E68" s="88" t="s">
        <v>772</v>
      </c>
      <c r="F68" s="24" t="s">
        <v>36</v>
      </c>
      <c r="G68" s="25">
        <f>(G67/G65)*100</f>
        <v>111.11111111111111</v>
      </c>
      <c r="H68" s="26"/>
      <c r="I68" s="26"/>
    </row>
    <row r="69" spans="1:9" ht="15.75" customHeight="1" x14ac:dyDescent="0.25">
      <c r="A69" s="216" t="s">
        <v>21</v>
      </c>
      <c r="B69" s="216" t="s">
        <v>22</v>
      </c>
      <c r="C69" s="216" t="s">
        <v>29</v>
      </c>
      <c r="D69" s="216" t="s">
        <v>23</v>
      </c>
      <c r="E69" s="216" t="s">
        <v>24</v>
      </c>
      <c r="F69" s="98" t="s">
        <v>25</v>
      </c>
      <c r="G69" s="25">
        <v>90</v>
      </c>
    </row>
    <row r="70" spans="1:9" ht="16.5" x14ac:dyDescent="0.25">
      <c r="A70" s="217"/>
      <c r="B70" s="217"/>
      <c r="C70" s="217"/>
      <c r="D70" s="217"/>
      <c r="E70" s="217"/>
      <c r="F70" s="24" t="s">
        <v>33</v>
      </c>
      <c r="G70" s="25">
        <v>90</v>
      </c>
    </row>
    <row r="71" spans="1:9" ht="16.5" x14ac:dyDescent="0.25">
      <c r="A71" s="217"/>
      <c r="B71" s="217"/>
      <c r="C71" s="217"/>
      <c r="D71" s="217"/>
      <c r="E71" s="217"/>
      <c r="F71" s="24" t="s">
        <v>26</v>
      </c>
      <c r="G71" s="25">
        <v>90</v>
      </c>
      <c r="H71" s="26"/>
      <c r="I71" s="26"/>
    </row>
    <row r="72" spans="1:9" ht="33" x14ac:dyDescent="0.25">
      <c r="A72" s="217"/>
      <c r="B72" s="217"/>
      <c r="C72" s="217"/>
      <c r="D72" s="217"/>
      <c r="E72" s="217"/>
      <c r="F72" s="24" t="s">
        <v>34</v>
      </c>
      <c r="G72" s="25">
        <v>90</v>
      </c>
      <c r="H72" s="26"/>
      <c r="I72" s="26"/>
    </row>
    <row r="73" spans="1:9" ht="16.5" x14ac:dyDescent="0.25">
      <c r="A73" s="218"/>
      <c r="B73" s="218"/>
      <c r="C73" s="218"/>
      <c r="D73" s="218"/>
      <c r="E73" s="218"/>
      <c r="F73" s="24" t="s">
        <v>27</v>
      </c>
      <c r="G73" s="25">
        <f>(256 /256)*100</f>
        <v>100</v>
      </c>
      <c r="H73" s="26"/>
      <c r="I73" s="26"/>
    </row>
    <row r="74" spans="1:9" ht="78.75" x14ac:dyDescent="0.25">
      <c r="A74" s="60" t="s">
        <v>891</v>
      </c>
      <c r="B74" s="60" t="s">
        <v>766</v>
      </c>
      <c r="C74" s="60" t="s">
        <v>769</v>
      </c>
      <c r="D74" s="50" t="s">
        <v>49</v>
      </c>
      <c r="E74" s="88" t="s">
        <v>772</v>
      </c>
      <c r="F74" s="24" t="s">
        <v>36</v>
      </c>
      <c r="G74" s="25">
        <f>(G73/G71)*100</f>
        <v>111.11111111111111</v>
      </c>
      <c r="H74" s="26"/>
      <c r="I74" s="26"/>
    </row>
    <row r="75" spans="1:9" ht="30" customHeight="1" x14ac:dyDescent="0.25">
      <c r="A75" s="235" t="s">
        <v>28</v>
      </c>
      <c r="B75" s="236"/>
      <c r="C75" s="236"/>
      <c r="D75" s="236"/>
      <c r="E75" s="236"/>
      <c r="F75" s="236"/>
      <c r="G75" s="237"/>
    </row>
    <row r="76" spans="1:9" ht="30" customHeight="1" x14ac:dyDescent="0.25">
      <c r="A76" s="293" t="str">
        <f>A32</f>
        <v>Promedio de días hábiles transcurridos dentro de los procedimientos en materia de protección de datos personales hasta la imposición de una sanción a quien vulnere la Ley Federal de Protección de Datos Personales en Posesión de los Particulares.</v>
      </c>
      <c r="B76" s="294"/>
      <c r="C76" s="294"/>
      <c r="D76" s="294"/>
      <c r="E76" s="294"/>
      <c r="F76" s="294"/>
      <c r="G76" s="295"/>
    </row>
    <row r="77" spans="1:9" ht="30" customHeight="1" x14ac:dyDescent="0.25">
      <c r="A77" s="7" t="s">
        <v>103</v>
      </c>
      <c r="B77" s="173" t="s">
        <v>52</v>
      </c>
      <c r="C77" s="174"/>
      <c r="D77" s="174"/>
      <c r="E77" s="174"/>
      <c r="F77" s="174"/>
      <c r="G77" s="175"/>
    </row>
    <row r="78" spans="1:9" ht="30" customHeight="1" x14ac:dyDescent="0.25">
      <c r="A78" s="7" t="s">
        <v>102</v>
      </c>
      <c r="B78" s="188" t="s">
        <v>52</v>
      </c>
      <c r="C78" s="189"/>
      <c r="D78" s="189"/>
      <c r="E78" s="189"/>
      <c r="F78" s="189"/>
      <c r="G78" s="190"/>
    </row>
    <row r="79" spans="1:9" ht="30" customHeight="1" x14ac:dyDescent="0.25">
      <c r="A79" s="293" t="str">
        <f>A40</f>
        <v>Porcentaje de procedimientos de verificación concluidos en los que se ordena iniciar el procedimiento de imposición de sanciones.</v>
      </c>
      <c r="B79" s="294"/>
      <c r="C79" s="294"/>
      <c r="D79" s="294"/>
      <c r="E79" s="294"/>
      <c r="F79" s="294"/>
      <c r="G79" s="295"/>
    </row>
    <row r="80" spans="1:9" ht="30" customHeight="1" x14ac:dyDescent="0.25">
      <c r="A80" s="7" t="s">
        <v>103</v>
      </c>
      <c r="B80" s="173" t="s">
        <v>52</v>
      </c>
      <c r="C80" s="174"/>
      <c r="D80" s="174"/>
      <c r="E80" s="174"/>
      <c r="F80" s="174"/>
      <c r="G80" s="175"/>
    </row>
    <row r="81" spans="1:7" ht="30" customHeight="1" x14ac:dyDescent="0.25">
      <c r="A81" s="7" t="s">
        <v>102</v>
      </c>
      <c r="B81" s="188" t="s">
        <v>52</v>
      </c>
      <c r="C81" s="189"/>
      <c r="D81" s="189"/>
      <c r="E81" s="189"/>
      <c r="F81" s="189"/>
      <c r="G81" s="190"/>
    </row>
    <row r="82" spans="1:7" ht="30" customHeight="1" x14ac:dyDescent="0.25">
      <c r="A82" s="293" t="str">
        <f>A48</f>
        <v>Porcentaje de procedimientos de investigación conforme a la Ley Federal de Protección de Datos Personales en Posesión de los Particulares que se concluyen en 90 días hábiles o menos.</v>
      </c>
      <c r="B82" s="294"/>
      <c r="C82" s="294"/>
      <c r="D82" s="294"/>
      <c r="E82" s="294"/>
      <c r="F82" s="294"/>
      <c r="G82" s="295"/>
    </row>
    <row r="83" spans="1:7" ht="30" customHeight="1" x14ac:dyDescent="0.25">
      <c r="A83" s="7" t="s">
        <v>103</v>
      </c>
      <c r="B83" s="289" t="s">
        <v>1280</v>
      </c>
      <c r="C83" s="290"/>
      <c r="D83" s="290"/>
      <c r="E83" s="290"/>
      <c r="F83" s="290"/>
      <c r="G83" s="291"/>
    </row>
    <row r="84" spans="1:7" ht="30" customHeight="1" x14ac:dyDescent="0.25">
      <c r="A84" s="7" t="s">
        <v>102</v>
      </c>
      <c r="B84" s="188"/>
      <c r="C84" s="189"/>
      <c r="D84" s="189"/>
      <c r="E84" s="189"/>
      <c r="F84" s="189"/>
      <c r="G84" s="190"/>
    </row>
    <row r="85" spans="1:7" ht="30" customHeight="1" x14ac:dyDescent="0.25">
      <c r="A85" s="293" t="str">
        <f>A54</f>
        <v>Porcentaje de procedimientos de verificación conforme a la Ley Federal de Protección de Datos Personales en Posesión de los Particulares que se concluyen en 100 días hábiles o menos.</v>
      </c>
      <c r="B85" s="294"/>
      <c r="C85" s="294"/>
      <c r="D85" s="294"/>
      <c r="E85" s="294"/>
      <c r="F85" s="294"/>
      <c r="G85" s="295"/>
    </row>
    <row r="86" spans="1:7" ht="30" customHeight="1" x14ac:dyDescent="0.25">
      <c r="A86" s="7" t="s">
        <v>103</v>
      </c>
      <c r="B86" s="289" t="s">
        <v>1281</v>
      </c>
      <c r="C86" s="290"/>
      <c r="D86" s="290"/>
      <c r="E86" s="290"/>
      <c r="F86" s="290"/>
      <c r="G86" s="291"/>
    </row>
    <row r="87" spans="1:7" ht="30" customHeight="1" x14ac:dyDescent="0.25">
      <c r="A87" s="7" t="s">
        <v>102</v>
      </c>
      <c r="B87" s="188"/>
      <c r="C87" s="189"/>
      <c r="D87" s="189"/>
      <c r="E87" s="189"/>
      <c r="F87" s="189"/>
      <c r="G87" s="190"/>
    </row>
    <row r="88" spans="1:7" ht="30" customHeight="1" x14ac:dyDescent="0.25">
      <c r="A88" s="293" t="str">
        <f>A62</f>
        <v>Porcentaje de denuncias admitidas conforme a la Ley Federal de Protección de Datos Personales en Posesión de los Particulares en 5 días hábiles o menos.</v>
      </c>
      <c r="B88" s="294"/>
      <c r="C88" s="294"/>
      <c r="D88" s="294"/>
      <c r="E88" s="294"/>
      <c r="F88" s="294"/>
      <c r="G88" s="295"/>
    </row>
    <row r="89" spans="1:7" ht="30" customHeight="1" x14ac:dyDescent="0.25">
      <c r="A89" s="7" t="s">
        <v>103</v>
      </c>
      <c r="B89" s="289" t="s">
        <v>1282</v>
      </c>
      <c r="C89" s="290"/>
      <c r="D89" s="290"/>
      <c r="E89" s="290"/>
      <c r="F89" s="290"/>
      <c r="G89" s="291"/>
    </row>
    <row r="90" spans="1:7" ht="30" customHeight="1" x14ac:dyDescent="0.25">
      <c r="A90" s="7" t="s">
        <v>102</v>
      </c>
      <c r="B90" s="188"/>
      <c r="C90" s="189"/>
      <c r="D90" s="189"/>
      <c r="E90" s="189"/>
      <c r="F90" s="189"/>
      <c r="G90" s="190"/>
    </row>
    <row r="91" spans="1:7" ht="30" customHeight="1" x14ac:dyDescent="0.25">
      <c r="A91" s="293" t="str">
        <f>A68</f>
        <v>Porcentaje de denuncias que son orientadas o reconducidas en 10 días hábiles o menos.</v>
      </c>
      <c r="B91" s="294"/>
      <c r="C91" s="294"/>
      <c r="D91" s="294"/>
      <c r="E91" s="294"/>
      <c r="F91" s="294"/>
      <c r="G91" s="295"/>
    </row>
    <row r="92" spans="1:7" ht="30" customHeight="1" x14ac:dyDescent="0.25">
      <c r="A92" s="7" t="s">
        <v>103</v>
      </c>
      <c r="B92" s="289" t="s">
        <v>1201</v>
      </c>
      <c r="C92" s="290"/>
      <c r="D92" s="290"/>
      <c r="E92" s="290"/>
      <c r="F92" s="290"/>
      <c r="G92" s="291"/>
    </row>
    <row r="93" spans="1:7" ht="30" customHeight="1" x14ac:dyDescent="0.25">
      <c r="A93" s="7" t="s">
        <v>102</v>
      </c>
      <c r="B93" s="188"/>
      <c r="C93" s="189"/>
      <c r="D93" s="189"/>
      <c r="E93" s="189"/>
      <c r="F93" s="189"/>
      <c r="G93" s="190"/>
    </row>
    <row r="94" spans="1:7" ht="30" customHeight="1" x14ac:dyDescent="0.25">
      <c r="A94" s="293" t="str">
        <f>A74</f>
        <v>Porcentaje de notificaciones personales realizadas en 10 días hábiles o menos.</v>
      </c>
      <c r="B94" s="294"/>
      <c r="C94" s="294"/>
      <c r="D94" s="294"/>
      <c r="E94" s="294"/>
      <c r="F94" s="294"/>
      <c r="G94" s="295"/>
    </row>
    <row r="95" spans="1:7" ht="30" customHeight="1" x14ac:dyDescent="0.25">
      <c r="A95" s="7" t="s">
        <v>103</v>
      </c>
      <c r="B95" s="289" t="s">
        <v>1202</v>
      </c>
      <c r="C95" s="290"/>
      <c r="D95" s="290"/>
      <c r="E95" s="290"/>
      <c r="F95" s="290"/>
      <c r="G95" s="291"/>
    </row>
    <row r="96" spans="1:7" ht="30" customHeight="1" x14ac:dyDescent="0.25">
      <c r="A96" s="7" t="s">
        <v>102</v>
      </c>
      <c r="B96" s="188"/>
      <c r="C96" s="189"/>
      <c r="D96" s="189"/>
      <c r="E96" s="189"/>
      <c r="F96" s="189"/>
      <c r="G96" s="190"/>
    </row>
    <row r="97" spans="1:7" ht="30" customHeight="1" x14ac:dyDescent="0.25">
      <c r="A97" s="261"/>
      <c r="B97" s="261"/>
      <c r="C97" s="261"/>
      <c r="D97" s="261"/>
      <c r="E97" s="261"/>
      <c r="F97" s="261"/>
      <c r="G97" s="261"/>
    </row>
    <row r="98" spans="1:7" ht="30" customHeight="1" x14ac:dyDescent="0.25">
      <c r="A98" s="235" t="s">
        <v>35</v>
      </c>
      <c r="B98" s="236"/>
      <c r="C98" s="236"/>
      <c r="D98" s="236"/>
      <c r="E98" s="236"/>
      <c r="F98" s="236"/>
      <c r="G98" s="237"/>
    </row>
    <row r="99" spans="1:7" ht="35.1" customHeight="1" x14ac:dyDescent="0.25">
      <c r="A99" s="319" t="str">
        <f>A32</f>
        <v>Promedio de días hábiles transcurridos dentro de los procedimientos en materia de protección de datos personales hasta la imposición de una sanción a quien vulnere la Ley Federal de Protección de Datos Personales en Posesión de los Particulares.</v>
      </c>
      <c r="B99" s="320"/>
      <c r="C99" s="320"/>
      <c r="D99" s="320"/>
      <c r="E99" s="320"/>
      <c r="F99" s="320"/>
      <c r="G99" s="321"/>
    </row>
    <row r="100" spans="1:7" ht="35.1" customHeight="1" x14ac:dyDescent="0.25">
      <c r="A100" s="27" t="s">
        <v>30</v>
      </c>
      <c r="B100" s="322"/>
      <c r="C100" s="322"/>
      <c r="D100" s="322"/>
      <c r="E100" s="322"/>
      <c r="F100" s="322"/>
      <c r="G100" s="322"/>
    </row>
    <row r="101" spans="1:7" ht="35.1" customHeight="1" x14ac:dyDescent="0.25">
      <c r="A101" s="27" t="s">
        <v>31</v>
      </c>
      <c r="B101" s="318"/>
      <c r="C101" s="318"/>
      <c r="D101" s="318"/>
      <c r="E101" s="318"/>
      <c r="F101" s="318"/>
      <c r="G101" s="318"/>
    </row>
    <row r="102" spans="1:7" ht="35.1" customHeight="1" x14ac:dyDescent="0.25">
      <c r="A102" s="27" t="s">
        <v>32</v>
      </c>
      <c r="B102" s="268" t="s">
        <v>86</v>
      </c>
      <c r="C102" s="268"/>
      <c r="D102" s="268"/>
      <c r="E102" s="268"/>
      <c r="F102" s="268"/>
      <c r="G102" s="268"/>
    </row>
    <row r="103" spans="1:7" ht="35.1" customHeight="1" x14ac:dyDescent="0.25">
      <c r="A103" s="293" t="str">
        <f>A40</f>
        <v>Porcentaje de procedimientos de verificación concluidos en los que se ordena iniciar el procedimiento de imposición de sanciones.</v>
      </c>
      <c r="B103" s="294"/>
      <c r="C103" s="294"/>
      <c r="D103" s="294"/>
      <c r="E103" s="294"/>
      <c r="F103" s="294"/>
      <c r="G103" s="295"/>
    </row>
    <row r="104" spans="1:7" ht="35.1" customHeight="1" x14ac:dyDescent="0.25">
      <c r="A104" s="27" t="s">
        <v>30</v>
      </c>
      <c r="B104" s="322"/>
      <c r="C104" s="322"/>
      <c r="D104" s="322"/>
      <c r="E104" s="322"/>
      <c r="F104" s="322"/>
      <c r="G104" s="322"/>
    </row>
    <row r="105" spans="1:7" ht="35.1" customHeight="1" x14ac:dyDescent="0.25">
      <c r="A105" s="27" t="s">
        <v>31</v>
      </c>
      <c r="B105" s="318"/>
      <c r="C105" s="318"/>
      <c r="D105" s="318"/>
      <c r="E105" s="318"/>
      <c r="F105" s="318"/>
      <c r="G105" s="318"/>
    </row>
    <row r="106" spans="1:7" ht="35.1" customHeight="1" x14ac:dyDescent="0.25">
      <c r="A106" s="27" t="s">
        <v>32</v>
      </c>
      <c r="B106" s="268" t="s">
        <v>86</v>
      </c>
      <c r="C106" s="268"/>
      <c r="D106" s="268"/>
      <c r="E106" s="268"/>
      <c r="F106" s="268"/>
      <c r="G106" s="268"/>
    </row>
    <row r="107" spans="1:7" ht="35.1" customHeight="1" x14ac:dyDescent="0.25">
      <c r="A107" s="293" t="str">
        <f>A48</f>
        <v>Porcentaje de procedimientos de investigación conforme a la Ley Federal de Protección de Datos Personales en Posesión de los Particulares que se concluyen en 90 días hábiles o menos.</v>
      </c>
      <c r="B107" s="294"/>
      <c r="C107" s="294"/>
      <c r="D107" s="294"/>
      <c r="E107" s="294"/>
      <c r="F107" s="294"/>
      <c r="G107" s="295"/>
    </row>
    <row r="108" spans="1:7" ht="35.1" customHeight="1" x14ac:dyDescent="0.25">
      <c r="A108" s="27" t="s">
        <v>30</v>
      </c>
      <c r="B108" s="322"/>
      <c r="C108" s="322"/>
      <c r="D108" s="322"/>
      <c r="E108" s="322"/>
      <c r="F108" s="322"/>
      <c r="G108" s="322"/>
    </row>
    <row r="109" spans="1:7" ht="35.1" customHeight="1" x14ac:dyDescent="0.25">
      <c r="A109" s="27" t="s">
        <v>31</v>
      </c>
      <c r="B109" s="318"/>
      <c r="C109" s="318"/>
      <c r="D109" s="318"/>
      <c r="E109" s="318"/>
      <c r="F109" s="318"/>
      <c r="G109" s="318"/>
    </row>
    <row r="110" spans="1:7" ht="35.1" customHeight="1" x14ac:dyDescent="0.25">
      <c r="A110" s="27" t="s">
        <v>32</v>
      </c>
      <c r="B110" s="268" t="s">
        <v>86</v>
      </c>
      <c r="C110" s="268"/>
      <c r="D110" s="268"/>
      <c r="E110" s="268"/>
      <c r="F110" s="268"/>
      <c r="G110" s="268"/>
    </row>
    <row r="111" spans="1:7" ht="35.1" customHeight="1" x14ac:dyDescent="0.25">
      <c r="A111" s="293" t="str">
        <f>A54</f>
        <v>Porcentaje de procedimientos de verificación conforme a la Ley Federal de Protección de Datos Personales en Posesión de los Particulares que se concluyen en 100 días hábiles o menos.</v>
      </c>
      <c r="B111" s="294"/>
      <c r="C111" s="294"/>
      <c r="D111" s="294"/>
      <c r="E111" s="294"/>
      <c r="F111" s="294"/>
      <c r="G111" s="295"/>
    </row>
    <row r="112" spans="1:7" ht="35.1" customHeight="1" x14ac:dyDescent="0.25">
      <c r="A112" s="27" t="s">
        <v>30</v>
      </c>
      <c r="B112" s="322"/>
      <c r="C112" s="322"/>
      <c r="D112" s="322"/>
      <c r="E112" s="322"/>
      <c r="F112" s="322"/>
      <c r="G112" s="322"/>
    </row>
    <row r="113" spans="1:7" ht="35.1" customHeight="1" x14ac:dyDescent="0.25">
      <c r="A113" s="27" t="s">
        <v>31</v>
      </c>
      <c r="B113" s="318"/>
      <c r="C113" s="318"/>
      <c r="D113" s="318"/>
      <c r="E113" s="318"/>
      <c r="F113" s="318"/>
      <c r="G113" s="318"/>
    </row>
    <row r="114" spans="1:7" ht="35.1" customHeight="1" x14ac:dyDescent="0.25">
      <c r="A114" s="27" t="s">
        <v>32</v>
      </c>
      <c r="B114" s="268" t="s">
        <v>86</v>
      </c>
      <c r="C114" s="268"/>
      <c r="D114" s="268"/>
      <c r="E114" s="268"/>
      <c r="F114" s="268"/>
      <c r="G114" s="268"/>
    </row>
    <row r="115" spans="1:7" ht="35.1" customHeight="1" x14ac:dyDescent="0.25">
      <c r="A115" s="293" t="str">
        <f>A62</f>
        <v>Porcentaje de denuncias admitidas conforme a la Ley Federal de Protección de Datos Personales en Posesión de los Particulares en 5 días hábiles o menos.</v>
      </c>
      <c r="B115" s="294"/>
      <c r="C115" s="294"/>
      <c r="D115" s="294"/>
      <c r="E115" s="294"/>
      <c r="F115" s="294"/>
      <c r="G115" s="295"/>
    </row>
    <row r="116" spans="1:7" ht="35.1" customHeight="1" x14ac:dyDescent="0.25">
      <c r="A116" s="27" t="s">
        <v>30</v>
      </c>
      <c r="B116" s="322"/>
      <c r="C116" s="322"/>
      <c r="D116" s="322"/>
      <c r="E116" s="322"/>
      <c r="F116" s="322"/>
      <c r="G116" s="322"/>
    </row>
    <row r="117" spans="1:7" ht="35.1" customHeight="1" x14ac:dyDescent="0.25">
      <c r="A117" s="27" t="s">
        <v>31</v>
      </c>
      <c r="B117" s="318"/>
      <c r="C117" s="318"/>
      <c r="D117" s="318"/>
      <c r="E117" s="318"/>
      <c r="F117" s="318"/>
      <c r="G117" s="318"/>
    </row>
    <row r="118" spans="1:7" ht="35.1" customHeight="1" x14ac:dyDescent="0.25">
      <c r="A118" s="27" t="s">
        <v>32</v>
      </c>
      <c r="B118" s="268" t="s">
        <v>86</v>
      </c>
      <c r="C118" s="268"/>
      <c r="D118" s="268"/>
      <c r="E118" s="268"/>
      <c r="F118" s="268"/>
      <c r="G118" s="268"/>
    </row>
    <row r="119" spans="1:7" ht="35.1" customHeight="1" x14ac:dyDescent="0.25">
      <c r="A119" s="293" t="str">
        <f>A68</f>
        <v>Porcentaje de denuncias que son orientadas o reconducidas en 10 días hábiles o menos.</v>
      </c>
      <c r="B119" s="294"/>
      <c r="C119" s="294"/>
      <c r="D119" s="294"/>
      <c r="E119" s="294"/>
      <c r="F119" s="294"/>
      <c r="G119" s="295"/>
    </row>
    <row r="120" spans="1:7" ht="35.1" customHeight="1" x14ac:dyDescent="0.25">
      <c r="A120" s="27" t="s">
        <v>30</v>
      </c>
      <c r="B120" s="322"/>
      <c r="C120" s="322"/>
      <c r="D120" s="322"/>
      <c r="E120" s="322"/>
      <c r="F120" s="322"/>
      <c r="G120" s="322"/>
    </row>
    <row r="121" spans="1:7" ht="35.1" customHeight="1" x14ac:dyDescent="0.25">
      <c r="A121" s="27" t="s">
        <v>31</v>
      </c>
      <c r="B121" s="318"/>
      <c r="C121" s="318"/>
      <c r="D121" s="318"/>
      <c r="E121" s="318"/>
      <c r="F121" s="318"/>
      <c r="G121" s="318"/>
    </row>
    <row r="122" spans="1:7" ht="35.1" customHeight="1" x14ac:dyDescent="0.25">
      <c r="A122" s="27" t="s">
        <v>32</v>
      </c>
      <c r="B122" s="268" t="s">
        <v>86</v>
      </c>
      <c r="C122" s="268"/>
      <c r="D122" s="268"/>
      <c r="E122" s="268"/>
      <c r="F122" s="268"/>
      <c r="G122" s="268"/>
    </row>
    <row r="123" spans="1:7" ht="35.1" customHeight="1" x14ac:dyDescent="0.25">
      <c r="A123" s="293" t="str">
        <f>A74</f>
        <v>Porcentaje de notificaciones personales realizadas en 10 días hábiles o menos.</v>
      </c>
      <c r="B123" s="294"/>
      <c r="C123" s="294"/>
      <c r="D123" s="294"/>
      <c r="E123" s="294"/>
      <c r="F123" s="294"/>
      <c r="G123" s="295"/>
    </row>
    <row r="124" spans="1:7" ht="35.1" customHeight="1" x14ac:dyDescent="0.25">
      <c r="A124" s="27" t="s">
        <v>30</v>
      </c>
      <c r="B124" s="322"/>
      <c r="C124" s="322"/>
      <c r="D124" s="322"/>
      <c r="E124" s="322"/>
      <c r="F124" s="322"/>
      <c r="G124" s="322"/>
    </row>
    <row r="125" spans="1:7" ht="35.1" customHeight="1" x14ac:dyDescent="0.25">
      <c r="A125" s="27" t="s">
        <v>31</v>
      </c>
      <c r="B125" s="318"/>
      <c r="C125" s="318"/>
      <c r="D125" s="318"/>
      <c r="E125" s="318"/>
      <c r="F125" s="318"/>
      <c r="G125" s="318"/>
    </row>
    <row r="126" spans="1:7" ht="35.1" customHeight="1" x14ac:dyDescent="0.25">
      <c r="A126" s="27" t="s">
        <v>32</v>
      </c>
      <c r="B126" s="268" t="s">
        <v>86</v>
      </c>
      <c r="C126" s="268"/>
      <c r="D126" s="268"/>
      <c r="E126" s="268"/>
      <c r="F126" s="268"/>
      <c r="G126" s="268"/>
    </row>
    <row r="127" spans="1:7" ht="30" customHeight="1" x14ac:dyDescent="0.25">
      <c r="A127" s="261"/>
      <c r="B127" s="261"/>
      <c r="C127" s="261"/>
      <c r="D127" s="261"/>
      <c r="E127" s="261"/>
      <c r="F127" s="261"/>
      <c r="G127" s="261"/>
    </row>
    <row r="205" s="26" customFormat="1" ht="17.25" customHeight="1" x14ac:dyDescent="0.25"/>
    <row r="206" s="26" customFormat="1" x14ac:dyDescent="0.25"/>
    <row r="207" s="26" customFormat="1" x14ac:dyDescent="0.25"/>
    <row r="208" s="26" customFormat="1" x14ac:dyDescent="0.25"/>
    <row r="209" s="26" customFormat="1" x14ac:dyDescent="0.25"/>
    <row r="210" s="26" customFormat="1" x14ac:dyDescent="0.25"/>
    <row r="211" s="26" customFormat="1" x14ac:dyDescent="0.25"/>
  </sheetData>
  <mergeCells count="136">
    <mergeCell ref="B120:G120"/>
    <mergeCell ref="B121:G121"/>
    <mergeCell ref="B122:G122"/>
    <mergeCell ref="A127:G127"/>
    <mergeCell ref="B114:G114"/>
    <mergeCell ref="A115:G115"/>
    <mergeCell ref="B116:G116"/>
    <mergeCell ref="B117:G117"/>
    <mergeCell ref="B118:G118"/>
    <mergeCell ref="A119:G119"/>
    <mergeCell ref="A123:G123"/>
    <mergeCell ref="B124:G124"/>
    <mergeCell ref="B125:G125"/>
    <mergeCell ref="B126:G126"/>
    <mergeCell ref="B108:G108"/>
    <mergeCell ref="B109:G109"/>
    <mergeCell ref="B110:G110"/>
    <mergeCell ref="A111:G111"/>
    <mergeCell ref="B112:G112"/>
    <mergeCell ref="B113:G113"/>
    <mergeCell ref="B106:G106"/>
    <mergeCell ref="A107:G107"/>
    <mergeCell ref="B100:G100"/>
    <mergeCell ref="B101:G101"/>
    <mergeCell ref="B102:G102"/>
    <mergeCell ref="A103:G103"/>
    <mergeCell ref="B104:G104"/>
    <mergeCell ref="B105:G105"/>
    <mergeCell ref="A91:G91"/>
    <mergeCell ref="B92:G92"/>
    <mergeCell ref="B93:G93"/>
    <mergeCell ref="A97:G97"/>
    <mergeCell ref="A98:G98"/>
    <mergeCell ref="A99:G99"/>
    <mergeCell ref="A94:G94"/>
    <mergeCell ref="B95:G95"/>
    <mergeCell ref="B96:G96"/>
    <mergeCell ref="A85:G85"/>
    <mergeCell ref="B86:G86"/>
    <mergeCell ref="B87:G87"/>
    <mergeCell ref="A88:G88"/>
    <mergeCell ref="B89:G89"/>
    <mergeCell ref="B90:G90"/>
    <mergeCell ref="A82:G82"/>
    <mergeCell ref="B83:G83"/>
    <mergeCell ref="B84:G84"/>
    <mergeCell ref="A76:G76"/>
    <mergeCell ref="B77:G77"/>
    <mergeCell ref="B78:G78"/>
    <mergeCell ref="A79:G79"/>
    <mergeCell ref="B80:G80"/>
    <mergeCell ref="B81:G81"/>
    <mergeCell ref="A63:A67"/>
    <mergeCell ref="B63:B67"/>
    <mergeCell ref="C63:C67"/>
    <mergeCell ref="D63:D67"/>
    <mergeCell ref="E63:E67"/>
    <mergeCell ref="A75:G75"/>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2:E42"/>
    <mergeCell ref="F42:G42"/>
    <mergeCell ref="A43:A47"/>
    <mergeCell ref="B43:B47"/>
    <mergeCell ref="C43:C47"/>
    <mergeCell ref="D43:D47"/>
    <mergeCell ref="E43:E47"/>
    <mergeCell ref="A41:G4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5"/>
  <sheetViews>
    <sheetView showGridLines="0" zoomScale="85" zoomScaleNormal="85" workbookViewId="0">
      <selection activeCell="B92" sqref="B92:G92"/>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84</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87</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85</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77" t="s">
        <v>214</v>
      </c>
      <c r="B13" s="277"/>
      <c r="C13" s="277"/>
      <c r="D13" s="277"/>
      <c r="E13" s="277"/>
      <c r="F13" s="277"/>
      <c r="G13" s="277"/>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11" ht="18" customHeight="1" x14ac:dyDescent="0.25">
      <c r="A17" s="238" t="s">
        <v>8</v>
      </c>
      <c r="B17" s="238"/>
      <c r="C17" s="239" t="s">
        <v>45</v>
      </c>
      <c r="D17" s="239"/>
      <c r="E17" s="239"/>
      <c r="F17" s="239"/>
      <c r="G17" s="239"/>
    </row>
    <row r="18" spans="1:11" ht="18" customHeight="1" x14ac:dyDescent="0.25">
      <c r="A18" s="238" t="s">
        <v>9</v>
      </c>
      <c r="B18" s="238"/>
      <c r="C18" s="239" t="s">
        <v>44</v>
      </c>
      <c r="D18" s="239"/>
      <c r="E18" s="239"/>
      <c r="F18" s="239"/>
      <c r="G18" s="239"/>
    </row>
    <row r="19" spans="1:11" ht="16.5" customHeight="1" x14ac:dyDescent="0.25">
      <c r="A19" s="226" t="s">
        <v>10</v>
      </c>
      <c r="B19" s="227"/>
      <c r="C19" s="227"/>
      <c r="D19" s="227"/>
      <c r="E19" s="227"/>
      <c r="F19" s="227"/>
      <c r="G19" s="228"/>
    </row>
    <row r="20" spans="1:11" ht="16.5" customHeight="1" x14ac:dyDescent="0.25">
      <c r="A20" s="243"/>
      <c r="B20" s="244"/>
      <c r="C20" s="245" t="s">
        <v>11</v>
      </c>
      <c r="D20" s="246"/>
      <c r="E20" s="15" t="s">
        <v>12</v>
      </c>
      <c r="F20" s="15" t="s">
        <v>13</v>
      </c>
      <c r="G20" s="16" t="s">
        <v>14</v>
      </c>
    </row>
    <row r="21" spans="1:11" ht="16.5" customHeight="1" x14ac:dyDescent="0.25">
      <c r="A21" s="243"/>
      <c r="B21" s="244"/>
      <c r="C21" s="247" t="s">
        <v>15</v>
      </c>
      <c r="D21" s="248"/>
      <c r="E21" s="17" t="s">
        <v>15</v>
      </c>
      <c r="F21" s="17" t="s">
        <v>15</v>
      </c>
      <c r="G21" s="18" t="s">
        <v>16</v>
      </c>
    </row>
    <row r="22" spans="1:11" ht="16.5" customHeight="1" x14ac:dyDescent="0.25">
      <c r="A22" s="212" t="s">
        <v>54</v>
      </c>
      <c r="B22" s="212"/>
      <c r="C22" s="249">
        <f>'E001'!B20</f>
        <v>370.95998900000001</v>
      </c>
      <c r="D22" s="249"/>
      <c r="E22" s="19">
        <f>'E001'!C20</f>
        <v>168.621681</v>
      </c>
      <c r="F22" s="19">
        <f>'E001'!D20</f>
        <v>157.73645572000001</v>
      </c>
      <c r="G22" s="20">
        <f>F22/C22*100</f>
        <v>42.521150635466512</v>
      </c>
    </row>
    <row r="23" spans="1:11" ht="16.5" customHeight="1" x14ac:dyDescent="0.25">
      <c r="A23" s="212" t="s">
        <v>17</v>
      </c>
      <c r="B23" s="212"/>
      <c r="C23" s="251">
        <f>'E001'!B21</f>
        <v>367.94574018000003</v>
      </c>
      <c r="D23" s="251"/>
      <c r="E23" s="43">
        <f>'E001'!C21</f>
        <v>165.95643218000001</v>
      </c>
      <c r="F23" s="19">
        <f>'E001'!D21</f>
        <v>157.73645572000001</v>
      </c>
      <c r="G23" s="21">
        <f>F23/C23*100</f>
        <v>42.86948821389668</v>
      </c>
    </row>
    <row r="24" spans="1:11" ht="16.5" customHeight="1" x14ac:dyDescent="0.25">
      <c r="A24" s="226" t="s">
        <v>18</v>
      </c>
      <c r="B24" s="227"/>
      <c r="C24" s="227"/>
      <c r="D24" s="227"/>
      <c r="E24" s="227"/>
      <c r="F24" s="227"/>
      <c r="G24" s="228"/>
    </row>
    <row r="25" spans="1:11" ht="16.5" customHeight="1" x14ac:dyDescent="0.25">
      <c r="A25" s="219" t="s">
        <v>195</v>
      </c>
      <c r="B25" s="220"/>
      <c r="C25" s="220"/>
      <c r="D25" s="220"/>
      <c r="E25" s="220"/>
      <c r="F25" s="220"/>
      <c r="G25" s="221"/>
    </row>
    <row r="26" spans="1:11" ht="16.5" customHeight="1" x14ac:dyDescent="0.25">
      <c r="A26" s="222" t="s">
        <v>19</v>
      </c>
      <c r="B26" s="222"/>
      <c r="C26" s="222"/>
      <c r="D26" s="222"/>
      <c r="E26" s="222"/>
      <c r="F26" s="222" t="s">
        <v>20</v>
      </c>
      <c r="G26" s="222"/>
    </row>
    <row r="27" spans="1:11" ht="16.5" x14ac:dyDescent="0.25">
      <c r="A27" s="323" t="s">
        <v>21</v>
      </c>
      <c r="B27" s="323" t="s">
        <v>22</v>
      </c>
      <c r="C27" s="323" t="s">
        <v>29</v>
      </c>
      <c r="D27" s="323" t="s">
        <v>23</v>
      </c>
      <c r="E27" s="323" t="s">
        <v>24</v>
      </c>
      <c r="F27" s="44" t="s">
        <v>25</v>
      </c>
      <c r="G27" s="23">
        <v>139</v>
      </c>
    </row>
    <row r="28" spans="1:11" ht="16.5" x14ac:dyDescent="0.25">
      <c r="A28" s="323"/>
      <c r="B28" s="323"/>
      <c r="C28" s="323"/>
      <c r="D28" s="323"/>
      <c r="E28" s="323"/>
      <c r="F28" s="44" t="s">
        <v>33</v>
      </c>
      <c r="G28" s="23">
        <v>139</v>
      </c>
    </row>
    <row r="29" spans="1:11" ht="16.5" x14ac:dyDescent="0.25">
      <c r="A29" s="323"/>
      <c r="B29" s="323"/>
      <c r="C29" s="323"/>
      <c r="D29" s="323"/>
      <c r="E29" s="323"/>
      <c r="F29" s="44" t="s">
        <v>26</v>
      </c>
      <c r="G29" s="23" t="s">
        <v>52</v>
      </c>
    </row>
    <row r="30" spans="1:11" ht="16.5" x14ac:dyDescent="0.25">
      <c r="A30" s="323"/>
      <c r="B30" s="323"/>
      <c r="C30" s="323"/>
      <c r="D30" s="323"/>
      <c r="E30" s="323"/>
      <c r="F30" s="24" t="s">
        <v>33</v>
      </c>
      <c r="G30" s="25" t="s">
        <v>52</v>
      </c>
      <c r="H30" s="26"/>
      <c r="I30" s="26"/>
      <c r="J30" s="26"/>
      <c r="K30" s="26"/>
    </row>
    <row r="31" spans="1:11" ht="16.5" x14ac:dyDescent="0.25">
      <c r="A31" s="323"/>
      <c r="B31" s="323"/>
      <c r="C31" s="323"/>
      <c r="D31" s="323"/>
      <c r="E31" s="323"/>
      <c r="F31" s="24" t="s">
        <v>27</v>
      </c>
      <c r="G31" s="25" t="s">
        <v>52</v>
      </c>
      <c r="H31" s="26"/>
      <c r="I31" s="26"/>
      <c r="J31" s="26"/>
      <c r="K31" s="26"/>
    </row>
    <row r="32" spans="1:11" ht="409.5" x14ac:dyDescent="0.25">
      <c r="A32" s="91" t="s">
        <v>755</v>
      </c>
      <c r="B32" s="91" t="s">
        <v>753</v>
      </c>
      <c r="C32" s="95" t="s">
        <v>773</v>
      </c>
      <c r="D32" s="85" t="s">
        <v>47</v>
      </c>
      <c r="E32" s="88" t="s">
        <v>756</v>
      </c>
      <c r="F32" s="24" t="s">
        <v>196</v>
      </c>
      <c r="G32" s="25" t="s">
        <v>52</v>
      </c>
      <c r="H32" s="26"/>
      <c r="I32" s="26"/>
      <c r="J32" s="26"/>
      <c r="K32" s="26"/>
    </row>
    <row r="33" spans="1:11" ht="16.5" x14ac:dyDescent="0.25">
      <c r="A33" s="219" t="s">
        <v>1125</v>
      </c>
      <c r="B33" s="220"/>
      <c r="C33" s="220"/>
      <c r="D33" s="220"/>
      <c r="E33" s="220"/>
      <c r="F33" s="220"/>
      <c r="G33" s="221"/>
    </row>
    <row r="34" spans="1:11" ht="16.5" x14ac:dyDescent="0.25">
      <c r="A34" s="222" t="s">
        <v>19</v>
      </c>
      <c r="B34" s="222"/>
      <c r="C34" s="222"/>
      <c r="D34" s="222"/>
      <c r="E34" s="222"/>
      <c r="F34" s="222" t="s">
        <v>20</v>
      </c>
      <c r="G34" s="222"/>
    </row>
    <row r="35" spans="1:11" ht="16.5" x14ac:dyDescent="0.25">
      <c r="A35" s="323" t="s">
        <v>21</v>
      </c>
      <c r="B35" s="323" t="s">
        <v>22</v>
      </c>
      <c r="C35" s="323" t="s">
        <v>29</v>
      </c>
      <c r="D35" s="323" t="s">
        <v>23</v>
      </c>
      <c r="E35" s="323" t="s">
        <v>24</v>
      </c>
      <c r="F35" s="44" t="s">
        <v>25</v>
      </c>
      <c r="G35" s="23">
        <v>45.84</v>
      </c>
    </row>
    <row r="36" spans="1:11" ht="16.5" x14ac:dyDescent="0.25">
      <c r="A36" s="323"/>
      <c r="B36" s="323"/>
      <c r="C36" s="323"/>
      <c r="D36" s="323"/>
      <c r="E36" s="323"/>
      <c r="F36" s="24" t="s">
        <v>33</v>
      </c>
      <c r="G36" s="23">
        <v>45.84</v>
      </c>
      <c r="H36" s="26"/>
      <c r="I36" s="26"/>
      <c r="J36" s="26"/>
      <c r="K36" s="26"/>
    </row>
    <row r="37" spans="1:11" ht="16.5" x14ac:dyDescent="0.25">
      <c r="A37" s="323"/>
      <c r="B37" s="323"/>
      <c r="C37" s="323"/>
      <c r="D37" s="323"/>
      <c r="E37" s="323"/>
      <c r="F37" s="24" t="s">
        <v>26</v>
      </c>
      <c r="G37" s="25" t="s">
        <v>52</v>
      </c>
      <c r="H37" s="26"/>
      <c r="I37" s="26"/>
      <c r="J37" s="26"/>
      <c r="K37" s="26"/>
    </row>
    <row r="38" spans="1:11" ht="33" x14ac:dyDescent="0.25">
      <c r="A38" s="323"/>
      <c r="B38" s="323"/>
      <c r="C38" s="323"/>
      <c r="D38" s="323"/>
      <c r="E38" s="323"/>
      <c r="F38" s="24" t="s">
        <v>34</v>
      </c>
      <c r="G38" s="25" t="s">
        <v>52</v>
      </c>
      <c r="H38" s="26"/>
      <c r="I38" s="26"/>
      <c r="J38" s="26"/>
      <c r="K38" s="26"/>
    </row>
    <row r="39" spans="1:11" ht="16.5" x14ac:dyDescent="0.25">
      <c r="A39" s="323"/>
      <c r="B39" s="323"/>
      <c r="C39" s="323"/>
      <c r="D39" s="323"/>
      <c r="E39" s="323"/>
      <c r="F39" s="24" t="s">
        <v>27</v>
      </c>
      <c r="G39" s="25" t="s">
        <v>52</v>
      </c>
      <c r="H39" s="26"/>
      <c r="I39" s="26"/>
      <c r="J39" s="26"/>
      <c r="K39" s="26"/>
    </row>
    <row r="40" spans="1:11" ht="189" x14ac:dyDescent="0.25">
      <c r="A40" s="91" t="s">
        <v>776</v>
      </c>
      <c r="B40" s="91" t="s">
        <v>774</v>
      </c>
      <c r="C40" s="91" t="s">
        <v>775</v>
      </c>
      <c r="D40" s="85" t="s">
        <v>47</v>
      </c>
      <c r="E40" s="88" t="s">
        <v>777</v>
      </c>
      <c r="F40" s="24" t="s">
        <v>36</v>
      </c>
      <c r="G40" s="25" t="s">
        <v>52</v>
      </c>
      <c r="H40" s="26"/>
      <c r="I40" s="26"/>
      <c r="J40" s="26"/>
      <c r="K40" s="26"/>
    </row>
    <row r="41" spans="1:11" ht="16.5" x14ac:dyDescent="0.25">
      <c r="A41" s="219" t="s">
        <v>198</v>
      </c>
      <c r="B41" s="220"/>
      <c r="C41" s="220"/>
      <c r="D41" s="220"/>
      <c r="E41" s="220"/>
      <c r="F41" s="220"/>
      <c r="G41" s="221"/>
    </row>
    <row r="42" spans="1:11" ht="16.5" x14ac:dyDescent="0.25">
      <c r="A42" s="222" t="s">
        <v>19</v>
      </c>
      <c r="B42" s="222"/>
      <c r="C42" s="222"/>
      <c r="D42" s="222"/>
      <c r="E42" s="222"/>
      <c r="F42" s="222" t="s">
        <v>20</v>
      </c>
      <c r="G42" s="222"/>
    </row>
    <row r="43" spans="1:11" ht="16.5" x14ac:dyDescent="0.25">
      <c r="A43" s="323" t="s">
        <v>21</v>
      </c>
      <c r="B43" s="323" t="s">
        <v>22</v>
      </c>
      <c r="C43" s="323" t="s">
        <v>29</v>
      </c>
      <c r="D43" s="323" t="s">
        <v>23</v>
      </c>
      <c r="E43" s="323" t="s">
        <v>24</v>
      </c>
      <c r="F43" s="44" t="s">
        <v>25</v>
      </c>
      <c r="G43" s="40">
        <v>42</v>
      </c>
    </row>
    <row r="44" spans="1:11" ht="16.5" x14ac:dyDescent="0.25">
      <c r="A44" s="323"/>
      <c r="B44" s="323"/>
      <c r="C44" s="323"/>
      <c r="D44" s="323"/>
      <c r="E44" s="323"/>
      <c r="F44" s="24" t="s">
        <v>33</v>
      </c>
      <c r="G44" s="40">
        <v>42</v>
      </c>
      <c r="H44" s="26"/>
      <c r="I44" s="26"/>
    </row>
    <row r="45" spans="1:11" ht="16.5" x14ac:dyDescent="0.25">
      <c r="A45" s="323"/>
      <c r="B45" s="323"/>
      <c r="C45" s="323"/>
      <c r="D45" s="323"/>
      <c r="E45" s="323"/>
      <c r="F45" s="24" t="s">
        <v>26</v>
      </c>
      <c r="G45" s="40">
        <v>42</v>
      </c>
      <c r="H45" s="26"/>
      <c r="I45" s="26"/>
    </row>
    <row r="46" spans="1:11" ht="31.5" customHeight="1" x14ac:dyDescent="0.25">
      <c r="A46" s="323"/>
      <c r="B46" s="323"/>
      <c r="C46" s="323"/>
      <c r="D46" s="323"/>
      <c r="E46" s="323"/>
      <c r="F46" s="24" t="s">
        <v>34</v>
      </c>
      <c r="G46" s="40">
        <v>42</v>
      </c>
      <c r="H46" s="26"/>
      <c r="I46" s="26"/>
    </row>
    <row r="47" spans="1:11" ht="16.5" x14ac:dyDescent="0.25">
      <c r="A47" s="323"/>
      <c r="B47" s="323"/>
      <c r="C47" s="323"/>
      <c r="D47" s="323"/>
      <c r="E47" s="323"/>
      <c r="F47" s="24" t="s">
        <v>27</v>
      </c>
      <c r="G47" s="25">
        <f>((1856/26)*0.3881)+((758/41)*0.6119)</f>
        <v>39.017057035647284</v>
      </c>
      <c r="H47" s="26"/>
      <c r="I47" s="26"/>
    </row>
    <row r="48" spans="1:11" ht="236.25" x14ac:dyDescent="0.25">
      <c r="A48" s="91" t="s">
        <v>781</v>
      </c>
      <c r="B48" s="91" t="s">
        <v>778</v>
      </c>
      <c r="C48" s="91" t="s">
        <v>779</v>
      </c>
      <c r="D48" s="85" t="s">
        <v>47</v>
      </c>
      <c r="E48" s="88" t="s">
        <v>765</v>
      </c>
      <c r="F48" s="24" t="s">
        <v>36</v>
      </c>
      <c r="G48" s="25">
        <f>((1-(G47/G44))*100)+100</f>
        <v>107.10224515322075</v>
      </c>
      <c r="H48" s="26"/>
      <c r="I48" s="26"/>
    </row>
    <row r="49" spans="1:12" ht="16.5" x14ac:dyDescent="0.25">
      <c r="A49" s="212" t="s">
        <v>21</v>
      </c>
      <c r="B49" s="212" t="s">
        <v>22</v>
      </c>
      <c r="C49" s="212" t="s">
        <v>29</v>
      </c>
      <c r="D49" s="323" t="s">
        <v>23</v>
      </c>
      <c r="E49" s="323" t="s">
        <v>24</v>
      </c>
      <c r="F49" s="44" t="s">
        <v>25</v>
      </c>
      <c r="G49" s="40">
        <v>63</v>
      </c>
    </row>
    <row r="50" spans="1:12" ht="16.5" x14ac:dyDescent="0.25">
      <c r="A50" s="212"/>
      <c r="B50" s="212"/>
      <c r="C50" s="212"/>
      <c r="D50" s="323"/>
      <c r="E50" s="323"/>
      <c r="F50" s="44" t="s">
        <v>33</v>
      </c>
      <c r="G50" s="40">
        <v>63</v>
      </c>
    </row>
    <row r="51" spans="1:12" ht="16.5" x14ac:dyDescent="0.25">
      <c r="A51" s="212"/>
      <c r="B51" s="212"/>
      <c r="C51" s="212"/>
      <c r="D51" s="323"/>
      <c r="E51" s="323"/>
      <c r="F51" s="44" t="s">
        <v>26</v>
      </c>
      <c r="G51" s="40">
        <v>63</v>
      </c>
    </row>
    <row r="52" spans="1:12" ht="33" x14ac:dyDescent="0.25">
      <c r="A52" s="212"/>
      <c r="B52" s="212"/>
      <c r="C52" s="212"/>
      <c r="D52" s="323"/>
      <c r="E52" s="323"/>
      <c r="F52" s="24" t="s">
        <v>34</v>
      </c>
      <c r="G52" s="40">
        <v>63</v>
      </c>
      <c r="H52" s="26"/>
      <c r="I52" s="26"/>
      <c r="J52" s="26"/>
    </row>
    <row r="53" spans="1:12" ht="16.5" x14ac:dyDescent="0.25">
      <c r="A53" s="212"/>
      <c r="B53" s="212"/>
      <c r="C53" s="212"/>
      <c r="D53" s="323"/>
      <c r="E53" s="323"/>
      <c r="F53" s="24" t="s">
        <v>27</v>
      </c>
      <c r="G53" s="25">
        <f>(1667/28)</f>
        <v>59.535714285714285</v>
      </c>
      <c r="H53" s="26"/>
      <c r="I53" s="26"/>
      <c r="J53" s="26"/>
    </row>
    <row r="54" spans="1:12" ht="94.5" x14ac:dyDescent="0.25">
      <c r="A54" s="91" t="s">
        <v>782</v>
      </c>
      <c r="B54" s="91" t="s">
        <v>778</v>
      </c>
      <c r="C54" s="91" t="s">
        <v>780</v>
      </c>
      <c r="D54" s="85" t="s">
        <v>47</v>
      </c>
      <c r="E54" s="88" t="s">
        <v>765</v>
      </c>
      <c r="F54" s="24" t="s">
        <v>36</v>
      </c>
      <c r="G54" s="25">
        <f>((1-(G53/G50))*100)+100</f>
        <v>105.49886621315193</v>
      </c>
      <c r="H54" s="26"/>
      <c r="I54" s="26"/>
      <c r="J54" s="26"/>
    </row>
    <row r="55" spans="1:12" ht="16.5" x14ac:dyDescent="0.25">
      <c r="A55" s="219" t="s">
        <v>199</v>
      </c>
      <c r="B55" s="220"/>
      <c r="C55" s="220"/>
      <c r="D55" s="220"/>
      <c r="E55" s="220"/>
      <c r="F55" s="220"/>
      <c r="G55" s="221"/>
    </row>
    <row r="56" spans="1:12" ht="16.5" x14ac:dyDescent="0.25">
      <c r="A56" s="222" t="s">
        <v>19</v>
      </c>
      <c r="B56" s="222"/>
      <c r="C56" s="222"/>
      <c r="D56" s="222"/>
      <c r="E56" s="222"/>
      <c r="F56" s="222" t="s">
        <v>20</v>
      </c>
      <c r="G56" s="222"/>
    </row>
    <row r="57" spans="1:12" ht="16.5" x14ac:dyDescent="0.25">
      <c r="A57" s="323" t="s">
        <v>21</v>
      </c>
      <c r="B57" s="323" t="s">
        <v>22</v>
      </c>
      <c r="C57" s="323" t="s">
        <v>29</v>
      </c>
      <c r="D57" s="323" t="s">
        <v>23</v>
      </c>
      <c r="E57" s="323" t="s">
        <v>24</v>
      </c>
      <c r="F57" s="44" t="s">
        <v>25</v>
      </c>
      <c r="G57" s="25">
        <v>100</v>
      </c>
    </row>
    <row r="58" spans="1:12" ht="16.5" x14ac:dyDescent="0.25">
      <c r="A58" s="323"/>
      <c r="B58" s="323"/>
      <c r="C58" s="323"/>
      <c r="D58" s="323"/>
      <c r="E58" s="323"/>
      <c r="F58" s="44" t="s">
        <v>33</v>
      </c>
      <c r="G58" s="25">
        <v>100</v>
      </c>
    </row>
    <row r="59" spans="1:12" ht="16.5" x14ac:dyDescent="0.25">
      <c r="A59" s="323"/>
      <c r="B59" s="323"/>
      <c r="C59" s="323"/>
      <c r="D59" s="323"/>
      <c r="E59" s="323"/>
      <c r="F59" s="24" t="s">
        <v>26</v>
      </c>
      <c r="G59" s="25">
        <v>100</v>
      </c>
      <c r="H59" s="26"/>
      <c r="I59" s="26"/>
      <c r="J59" s="26"/>
      <c r="K59" s="26"/>
      <c r="L59" s="26"/>
    </row>
    <row r="60" spans="1:12" ht="33" customHeight="1" x14ac:dyDescent="0.25">
      <c r="A60" s="323"/>
      <c r="B60" s="323"/>
      <c r="C60" s="323"/>
      <c r="D60" s="323"/>
      <c r="E60" s="323"/>
      <c r="F60" s="24" t="s">
        <v>34</v>
      </c>
      <c r="G60" s="25">
        <v>100</v>
      </c>
      <c r="H60" s="26"/>
      <c r="I60" s="26"/>
      <c r="J60" s="26"/>
      <c r="K60" s="26"/>
      <c r="L60" s="26"/>
    </row>
    <row r="61" spans="1:12" ht="16.5" x14ac:dyDescent="0.25">
      <c r="A61" s="323"/>
      <c r="B61" s="323"/>
      <c r="C61" s="323"/>
      <c r="D61" s="323"/>
      <c r="E61" s="323"/>
      <c r="F61" s="24" t="s">
        <v>27</v>
      </c>
      <c r="G61" s="25">
        <f>(21/21)*100</f>
        <v>100</v>
      </c>
      <c r="H61" s="26"/>
      <c r="I61" s="26"/>
      <c r="J61" s="26"/>
      <c r="K61" s="26"/>
      <c r="L61" s="26"/>
    </row>
    <row r="62" spans="1:12" ht="78.75" x14ac:dyDescent="0.25">
      <c r="A62" s="91" t="s">
        <v>785</v>
      </c>
      <c r="B62" s="91" t="s">
        <v>783</v>
      </c>
      <c r="C62" s="91" t="s">
        <v>784</v>
      </c>
      <c r="D62" s="85" t="s">
        <v>49</v>
      </c>
      <c r="E62" s="88" t="s">
        <v>50</v>
      </c>
      <c r="F62" s="24" t="s">
        <v>36</v>
      </c>
      <c r="G62" s="25">
        <f>(G61/G59)*100</f>
        <v>100</v>
      </c>
      <c r="H62" s="26"/>
      <c r="I62" s="26"/>
      <c r="J62" s="26"/>
      <c r="K62" s="26"/>
      <c r="L62" s="26"/>
    </row>
    <row r="63" spans="1:12" ht="16.5" x14ac:dyDescent="0.25">
      <c r="A63" s="323" t="s">
        <v>21</v>
      </c>
      <c r="B63" s="323" t="s">
        <v>22</v>
      </c>
      <c r="C63" s="323" t="s">
        <v>29</v>
      </c>
      <c r="D63" s="323" t="s">
        <v>23</v>
      </c>
      <c r="E63" s="323" t="s">
        <v>24</v>
      </c>
      <c r="F63" s="24" t="s">
        <v>25</v>
      </c>
      <c r="G63" s="25">
        <v>92</v>
      </c>
      <c r="H63" s="26"/>
      <c r="I63" s="26"/>
      <c r="J63" s="26"/>
      <c r="K63" s="26"/>
      <c r="L63" s="26"/>
    </row>
    <row r="64" spans="1:12" ht="16.5" x14ac:dyDescent="0.25">
      <c r="A64" s="323"/>
      <c r="B64" s="323"/>
      <c r="C64" s="323"/>
      <c r="D64" s="323"/>
      <c r="E64" s="323"/>
      <c r="F64" s="24" t="s">
        <v>33</v>
      </c>
      <c r="G64" s="25">
        <v>92</v>
      </c>
      <c r="H64" s="26"/>
      <c r="I64" s="26"/>
      <c r="J64" s="26"/>
      <c r="K64" s="26"/>
      <c r="L64" s="26"/>
    </row>
    <row r="65" spans="1:12" ht="16.5" x14ac:dyDescent="0.25">
      <c r="A65" s="323"/>
      <c r="B65" s="323"/>
      <c r="C65" s="323"/>
      <c r="D65" s="323"/>
      <c r="E65" s="323"/>
      <c r="F65" s="24" t="s">
        <v>26</v>
      </c>
      <c r="G65" s="25">
        <v>92</v>
      </c>
      <c r="H65" s="26"/>
      <c r="I65" s="26"/>
      <c r="J65" s="26"/>
      <c r="K65" s="26"/>
      <c r="L65" s="26"/>
    </row>
    <row r="66" spans="1:12" ht="33" x14ac:dyDescent="0.25">
      <c r="A66" s="323"/>
      <c r="B66" s="323"/>
      <c r="C66" s="323"/>
      <c r="D66" s="323"/>
      <c r="E66" s="323"/>
      <c r="F66" s="24" t="s">
        <v>34</v>
      </c>
      <c r="G66" s="25">
        <v>92</v>
      </c>
      <c r="H66" s="26"/>
      <c r="I66" s="26"/>
      <c r="J66" s="26"/>
      <c r="K66" s="26"/>
      <c r="L66" s="26"/>
    </row>
    <row r="67" spans="1:12" ht="16.5" x14ac:dyDescent="0.25">
      <c r="A67" s="323"/>
      <c r="B67" s="323"/>
      <c r="C67" s="323"/>
      <c r="D67" s="323"/>
      <c r="E67" s="323"/>
      <c r="F67" s="24" t="s">
        <v>27</v>
      </c>
      <c r="G67" s="25">
        <f>((18+41)/67)*100</f>
        <v>88.059701492537314</v>
      </c>
      <c r="H67" s="26"/>
      <c r="I67" s="26"/>
      <c r="J67" s="26"/>
      <c r="K67" s="26"/>
      <c r="L67" s="26"/>
    </row>
    <row r="68" spans="1:12" ht="126" x14ac:dyDescent="0.25">
      <c r="A68" s="91" t="s">
        <v>787</v>
      </c>
      <c r="B68" s="91" t="s">
        <v>783</v>
      </c>
      <c r="C68" s="91" t="s">
        <v>786</v>
      </c>
      <c r="D68" s="85" t="s">
        <v>49</v>
      </c>
      <c r="E68" s="88" t="s">
        <v>50</v>
      </c>
      <c r="F68" s="24" t="s">
        <v>36</v>
      </c>
      <c r="G68" s="25">
        <f>(G67/G65)*100</f>
        <v>95.717066839714477</v>
      </c>
      <c r="H68" s="26"/>
      <c r="I68" s="26"/>
      <c r="J68" s="26"/>
      <c r="K68" s="26"/>
      <c r="L68" s="26"/>
    </row>
    <row r="69" spans="1:12" ht="16.5" x14ac:dyDescent="0.25">
      <c r="A69" s="323" t="s">
        <v>21</v>
      </c>
      <c r="B69" s="323" t="s">
        <v>22</v>
      </c>
      <c r="C69" s="323" t="s">
        <v>29</v>
      </c>
      <c r="D69" s="323" t="s">
        <v>23</v>
      </c>
      <c r="E69" s="323" t="s">
        <v>24</v>
      </c>
      <c r="F69" s="24" t="s">
        <v>25</v>
      </c>
      <c r="G69" s="25">
        <v>95</v>
      </c>
      <c r="H69" s="26"/>
      <c r="I69" s="26"/>
      <c r="J69" s="26"/>
      <c r="K69" s="26"/>
      <c r="L69" s="26"/>
    </row>
    <row r="70" spans="1:12" ht="16.5" x14ac:dyDescent="0.25">
      <c r="A70" s="323"/>
      <c r="B70" s="323"/>
      <c r="C70" s="323"/>
      <c r="D70" s="323"/>
      <c r="E70" s="323"/>
      <c r="F70" s="24" t="s">
        <v>33</v>
      </c>
      <c r="G70" s="25">
        <v>95</v>
      </c>
      <c r="H70" s="26"/>
      <c r="I70" s="26"/>
      <c r="J70" s="26"/>
      <c r="K70" s="26"/>
      <c r="L70" s="26"/>
    </row>
    <row r="71" spans="1:12" ht="16.5" x14ac:dyDescent="0.25">
      <c r="A71" s="323"/>
      <c r="B71" s="323"/>
      <c r="C71" s="323"/>
      <c r="D71" s="323"/>
      <c r="E71" s="323"/>
      <c r="F71" s="24" t="s">
        <v>26</v>
      </c>
      <c r="G71" s="25">
        <v>95</v>
      </c>
      <c r="H71" s="26"/>
      <c r="I71" s="26"/>
      <c r="J71" s="26"/>
      <c r="K71" s="26"/>
      <c r="L71" s="26"/>
    </row>
    <row r="72" spans="1:12" ht="33" x14ac:dyDescent="0.25">
      <c r="A72" s="323"/>
      <c r="B72" s="323"/>
      <c r="C72" s="323"/>
      <c r="D72" s="323"/>
      <c r="E72" s="323"/>
      <c r="F72" s="24" t="s">
        <v>34</v>
      </c>
      <c r="G72" s="25">
        <v>95</v>
      </c>
      <c r="H72" s="26"/>
      <c r="I72" s="26"/>
      <c r="J72" s="26"/>
      <c r="K72" s="26"/>
      <c r="L72" s="26"/>
    </row>
    <row r="73" spans="1:12" ht="16.5" x14ac:dyDescent="0.25">
      <c r="A73" s="323"/>
      <c r="B73" s="323"/>
      <c r="C73" s="323"/>
      <c r="D73" s="323"/>
      <c r="E73" s="323"/>
      <c r="F73" s="24" t="s">
        <v>27</v>
      </c>
      <c r="G73" s="25">
        <f>(25/28)*100</f>
        <v>89.285714285714292</v>
      </c>
      <c r="H73" s="26"/>
      <c r="I73" s="26"/>
      <c r="J73" s="26"/>
      <c r="K73" s="26"/>
      <c r="L73" s="26"/>
    </row>
    <row r="74" spans="1:12" ht="94.5" x14ac:dyDescent="0.25">
      <c r="A74" s="91" t="s">
        <v>789</v>
      </c>
      <c r="B74" s="91" t="s">
        <v>783</v>
      </c>
      <c r="C74" s="91" t="s">
        <v>788</v>
      </c>
      <c r="D74" s="85" t="s">
        <v>49</v>
      </c>
      <c r="E74" s="88" t="s">
        <v>50</v>
      </c>
      <c r="F74" s="24" t="s">
        <v>36</v>
      </c>
      <c r="G74" s="25">
        <f>(G73/G71)*100</f>
        <v>93.984962406015043</v>
      </c>
      <c r="H74" s="26"/>
      <c r="I74" s="26"/>
      <c r="J74" s="26"/>
      <c r="K74" s="26"/>
      <c r="L74" s="26"/>
    </row>
    <row r="75" spans="1:12" ht="30" customHeight="1" x14ac:dyDescent="0.25">
      <c r="A75" s="235" t="s">
        <v>28</v>
      </c>
      <c r="B75" s="236"/>
      <c r="C75" s="236"/>
      <c r="D75" s="236"/>
      <c r="E75" s="236"/>
      <c r="F75" s="236"/>
      <c r="G75" s="237"/>
    </row>
    <row r="76" spans="1:12" ht="30" customHeight="1" x14ac:dyDescent="0.25">
      <c r="A76" s="255" t="str">
        <f>A32</f>
        <v>Promedio de días hábiles transcurridos dentro de los procedimientos en materia de protección de datos personales hasta la imposición de una sanción a quien vulnere la Ley Federal de Protección de Datos Personales en Posesión de los Particulares.</v>
      </c>
      <c r="B76" s="256"/>
      <c r="C76" s="256"/>
      <c r="D76" s="256"/>
      <c r="E76" s="256"/>
      <c r="F76" s="256"/>
      <c r="G76" s="257"/>
    </row>
    <row r="77" spans="1:12" ht="30" customHeight="1" x14ac:dyDescent="0.25">
      <c r="A77" s="7" t="s">
        <v>103</v>
      </c>
      <c r="B77" s="173" t="s">
        <v>52</v>
      </c>
      <c r="C77" s="174"/>
      <c r="D77" s="174"/>
      <c r="E77" s="174"/>
      <c r="F77" s="174"/>
      <c r="G77" s="175"/>
    </row>
    <row r="78" spans="1:12" ht="30" customHeight="1" x14ac:dyDescent="0.25">
      <c r="A78" s="7" t="s">
        <v>102</v>
      </c>
      <c r="B78" s="188" t="s">
        <v>52</v>
      </c>
      <c r="C78" s="189"/>
      <c r="D78" s="189"/>
      <c r="E78" s="189"/>
      <c r="F78" s="189"/>
      <c r="G78" s="190"/>
    </row>
    <row r="79" spans="1:12" ht="30" customHeight="1" x14ac:dyDescent="0.25">
      <c r="A79" s="255" t="str">
        <f>A40</f>
        <v>Promedio de días para la atención de los procedimientos.</v>
      </c>
      <c r="B79" s="256"/>
      <c r="C79" s="256"/>
      <c r="D79" s="256"/>
      <c r="E79" s="256"/>
      <c r="F79" s="256"/>
      <c r="G79" s="257"/>
    </row>
    <row r="80" spans="1:12" ht="30" customHeight="1" x14ac:dyDescent="0.25">
      <c r="A80" s="7" t="s">
        <v>103</v>
      </c>
      <c r="B80" s="173" t="s">
        <v>52</v>
      </c>
      <c r="C80" s="174"/>
      <c r="D80" s="174"/>
      <c r="E80" s="174"/>
      <c r="F80" s="174"/>
      <c r="G80" s="175"/>
    </row>
    <row r="81" spans="1:7" ht="30" customHeight="1" x14ac:dyDescent="0.25">
      <c r="A81" s="7" t="s">
        <v>102</v>
      </c>
      <c r="B81" s="188" t="s">
        <v>52</v>
      </c>
      <c r="C81" s="189"/>
      <c r="D81" s="189"/>
      <c r="E81" s="189"/>
      <c r="F81" s="189"/>
      <c r="G81" s="190"/>
    </row>
    <row r="82" spans="1:7" ht="30" customHeight="1" x14ac:dyDescent="0.25">
      <c r="A82" s="255" t="str">
        <f>A48</f>
        <v>Promedio de días para la conclusión de los procedimientos de protección de derechos.</v>
      </c>
      <c r="B82" s="256"/>
      <c r="C82" s="256"/>
      <c r="D82" s="256"/>
      <c r="E82" s="256"/>
      <c r="F82" s="256"/>
      <c r="G82" s="257"/>
    </row>
    <row r="83" spans="1:7" ht="65.099999999999994" customHeight="1" x14ac:dyDescent="0.25">
      <c r="A83" s="7" t="s">
        <v>103</v>
      </c>
      <c r="B83" s="324" t="s">
        <v>1369</v>
      </c>
      <c r="C83" s="325"/>
      <c r="D83" s="325"/>
      <c r="E83" s="325"/>
      <c r="F83" s="325"/>
      <c r="G83" s="326"/>
    </row>
    <row r="84" spans="1:7" ht="30" customHeight="1" x14ac:dyDescent="0.25">
      <c r="A84" s="7" t="s">
        <v>102</v>
      </c>
      <c r="B84" s="188"/>
      <c r="C84" s="189"/>
      <c r="D84" s="189"/>
      <c r="E84" s="189"/>
      <c r="F84" s="189"/>
      <c r="G84" s="190"/>
    </row>
    <row r="85" spans="1:7" ht="30" customHeight="1" x14ac:dyDescent="0.25">
      <c r="A85" s="255" t="str">
        <f>A54</f>
        <v>Promedio de días para la conclusión de los procedimientos de imposición de sanciones.</v>
      </c>
      <c r="B85" s="256"/>
      <c r="C85" s="256"/>
      <c r="D85" s="256"/>
      <c r="E85" s="256"/>
      <c r="F85" s="256"/>
      <c r="G85" s="257"/>
    </row>
    <row r="86" spans="1:7" ht="30" customHeight="1" x14ac:dyDescent="0.25">
      <c r="A86" s="7" t="s">
        <v>103</v>
      </c>
      <c r="B86" s="324" t="s">
        <v>1370</v>
      </c>
      <c r="C86" s="325"/>
      <c r="D86" s="325"/>
      <c r="E86" s="325"/>
      <c r="F86" s="325"/>
      <c r="G86" s="326"/>
    </row>
    <row r="87" spans="1:7" ht="30" customHeight="1" x14ac:dyDescent="0.25">
      <c r="A87" s="7" t="s">
        <v>102</v>
      </c>
      <c r="B87" s="188"/>
      <c r="C87" s="189"/>
      <c r="D87" s="189"/>
      <c r="E87" s="189"/>
      <c r="F87" s="189"/>
      <c r="G87" s="190"/>
    </row>
    <row r="88" spans="1:7" ht="30" customHeight="1" x14ac:dyDescent="0.25">
      <c r="A88" s="255" t="str">
        <f>A62</f>
        <v>Porcentaje de procedimientos de protección de derechos notificados con invitación a conciliar.</v>
      </c>
      <c r="B88" s="256"/>
      <c r="C88" s="256"/>
      <c r="D88" s="256"/>
      <c r="E88" s="256"/>
      <c r="F88" s="256"/>
      <c r="G88" s="257"/>
    </row>
    <row r="89" spans="1:7" ht="30" customHeight="1" x14ac:dyDescent="0.25">
      <c r="A89" s="7" t="s">
        <v>103</v>
      </c>
      <c r="B89" s="324" t="s">
        <v>1371</v>
      </c>
      <c r="C89" s="325"/>
      <c r="D89" s="325"/>
      <c r="E89" s="325"/>
      <c r="F89" s="325"/>
      <c r="G89" s="326"/>
    </row>
    <row r="90" spans="1:7" ht="30" customHeight="1" x14ac:dyDescent="0.25">
      <c r="A90" s="7" t="s">
        <v>102</v>
      </c>
      <c r="B90" s="188"/>
      <c r="C90" s="189"/>
      <c r="D90" s="189"/>
      <c r="E90" s="189"/>
      <c r="F90" s="189"/>
      <c r="G90" s="190"/>
    </row>
    <row r="91" spans="1:7" ht="30" customHeight="1" x14ac:dyDescent="0.25">
      <c r="A91" s="255" t="str">
        <f>A68</f>
        <v>Porcentaje de procedimientos de protección de derechos concluidos.</v>
      </c>
      <c r="B91" s="256"/>
      <c r="C91" s="256"/>
      <c r="D91" s="256"/>
      <c r="E91" s="256"/>
      <c r="F91" s="256"/>
      <c r="G91" s="257"/>
    </row>
    <row r="92" spans="1:7" ht="54.95" customHeight="1" x14ac:dyDescent="0.25">
      <c r="A92" s="8" t="s">
        <v>103</v>
      </c>
      <c r="B92" s="289" t="s">
        <v>1403</v>
      </c>
      <c r="C92" s="290"/>
      <c r="D92" s="290"/>
      <c r="E92" s="290"/>
      <c r="F92" s="290"/>
      <c r="G92" s="291"/>
    </row>
    <row r="93" spans="1:7" ht="30" customHeight="1" x14ac:dyDescent="0.25">
      <c r="A93" s="7" t="s">
        <v>102</v>
      </c>
      <c r="B93" s="188"/>
      <c r="C93" s="189"/>
      <c r="D93" s="189"/>
      <c r="E93" s="189"/>
      <c r="F93" s="189"/>
      <c r="G93" s="190"/>
    </row>
    <row r="94" spans="1:7" ht="30" customHeight="1" x14ac:dyDescent="0.25">
      <c r="A94" s="255" t="str">
        <f>A74</f>
        <v>Porcentaje de procedimientos de imposición de sanciones concluidos.</v>
      </c>
      <c r="B94" s="256"/>
      <c r="C94" s="256"/>
      <c r="D94" s="256"/>
      <c r="E94" s="256"/>
      <c r="F94" s="256"/>
      <c r="G94" s="257"/>
    </row>
    <row r="95" spans="1:7" ht="30" customHeight="1" x14ac:dyDescent="0.25">
      <c r="A95" s="7" t="s">
        <v>103</v>
      </c>
      <c r="B95" s="324" t="s">
        <v>1372</v>
      </c>
      <c r="C95" s="325"/>
      <c r="D95" s="325"/>
      <c r="E95" s="325"/>
      <c r="F95" s="325"/>
      <c r="G95" s="326"/>
    </row>
    <row r="96" spans="1:7" ht="30" customHeight="1" x14ac:dyDescent="0.25">
      <c r="A96" s="7" t="s">
        <v>102</v>
      </c>
      <c r="B96" s="188"/>
      <c r="C96" s="189"/>
      <c r="D96" s="189"/>
      <c r="E96" s="189"/>
      <c r="F96" s="189"/>
      <c r="G96" s="190"/>
    </row>
    <row r="97" spans="1:7" ht="30" customHeight="1" x14ac:dyDescent="0.25">
      <c r="A97" s="261"/>
      <c r="B97" s="261"/>
      <c r="C97" s="261"/>
      <c r="D97" s="261"/>
      <c r="E97" s="261"/>
      <c r="F97" s="261"/>
      <c r="G97" s="261"/>
    </row>
    <row r="98" spans="1:7" ht="30" customHeight="1" x14ac:dyDescent="0.25">
      <c r="A98" s="235" t="s">
        <v>35</v>
      </c>
      <c r="B98" s="236"/>
      <c r="C98" s="236"/>
      <c r="D98" s="236"/>
      <c r="E98" s="236"/>
      <c r="F98" s="236"/>
      <c r="G98" s="237"/>
    </row>
    <row r="99" spans="1:7" ht="33" customHeight="1" x14ac:dyDescent="0.25">
      <c r="A99" s="255" t="str">
        <f>A32</f>
        <v>Promedio de días hábiles transcurridos dentro de los procedimientos en materia de protección de datos personales hasta la imposición de una sanción a quien vulnere la Ley Federal de Protección de Datos Personales en Posesión de los Particulares.</v>
      </c>
      <c r="B99" s="256"/>
      <c r="C99" s="256"/>
      <c r="D99" s="256"/>
      <c r="E99" s="256"/>
      <c r="F99" s="256"/>
      <c r="G99" s="257"/>
    </row>
    <row r="100" spans="1:7" ht="33" x14ac:dyDescent="0.25">
      <c r="A100" s="27" t="s">
        <v>30</v>
      </c>
      <c r="B100" s="318"/>
      <c r="C100" s="318"/>
      <c r="D100" s="318"/>
      <c r="E100" s="318"/>
      <c r="F100" s="318"/>
      <c r="G100" s="318"/>
    </row>
    <row r="101" spans="1:7" ht="33" x14ac:dyDescent="0.25">
      <c r="A101" s="27" t="s">
        <v>31</v>
      </c>
      <c r="B101" s="318"/>
      <c r="C101" s="318"/>
      <c r="D101" s="318"/>
      <c r="E101" s="318"/>
      <c r="F101" s="318"/>
      <c r="G101" s="318"/>
    </row>
    <row r="102" spans="1:7" ht="16.5" x14ac:dyDescent="0.25">
      <c r="A102" s="27" t="s">
        <v>32</v>
      </c>
      <c r="B102" s="268"/>
      <c r="C102" s="268"/>
      <c r="D102" s="268"/>
      <c r="E102" s="268"/>
      <c r="F102" s="268"/>
      <c r="G102" s="268"/>
    </row>
    <row r="103" spans="1:7" ht="16.5" customHeight="1" x14ac:dyDescent="0.25">
      <c r="A103" s="255" t="str">
        <f>A40</f>
        <v>Promedio de días para la atención de los procedimientos.</v>
      </c>
      <c r="B103" s="256"/>
      <c r="C103" s="256"/>
      <c r="D103" s="256"/>
      <c r="E103" s="256"/>
      <c r="F103" s="256"/>
      <c r="G103" s="257"/>
    </row>
    <row r="104" spans="1:7" ht="33" x14ac:dyDescent="0.25">
      <c r="A104" s="27" t="s">
        <v>30</v>
      </c>
      <c r="B104" s="322"/>
      <c r="C104" s="322"/>
      <c r="D104" s="322"/>
      <c r="E104" s="322"/>
      <c r="F104" s="322"/>
      <c r="G104" s="322"/>
    </row>
    <row r="105" spans="1:7" ht="33" x14ac:dyDescent="0.25">
      <c r="A105" s="27" t="s">
        <v>31</v>
      </c>
      <c r="B105" s="322"/>
      <c r="C105" s="322"/>
      <c r="D105" s="322"/>
      <c r="E105" s="322"/>
      <c r="F105" s="322"/>
      <c r="G105" s="322"/>
    </row>
    <row r="106" spans="1:7" ht="16.5" x14ac:dyDescent="0.25">
      <c r="A106" s="27" t="s">
        <v>32</v>
      </c>
      <c r="B106" s="327"/>
      <c r="C106" s="327"/>
      <c r="D106" s="327"/>
      <c r="E106" s="327"/>
      <c r="F106" s="327"/>
      <c r="G106" s="327"/>
    </row>
    <row r="107" spans="1:7" ht="16.5" customHeight="1" x14ac:dyDescent="0.25">
      <c r="A107" s="255" t="str">
        <f>A48</f>
        <v>Promedio de días para la conclusión de los procedimientos de protección de derechos.</v>
      </c>
      <c r="B107" s="256"/>
      <c r="C107" s="256"/>
      <c r="D107" s="256"/>
      <c r="E107" s="256"/>
      <c r="F107" s="256"/>
      <c r="G107" s="257"/>
    </row>
    <row r="108" spans="1:7" ht="33" x14ac:dyDescent="0.25">
      <c r="A108" s="27" t="s">
        <v>30</v>
      </c>
      <c r="B108" s="322"/>
      <c r="C108" s="322"/>
      <c r="D108" s="322"/>
      <c r="E108" s="322"/>
      <c r="F108" s="322"/>
      <c r="G108" s="322"/>
    </row>
    <row r="109" spans="1:7" ht="33" x14ac:dyDescent="0.25">
      <c r="A109" s="27" t="s">
        <v>31</v>
      </c>
      <c r="B109" s="322"/>
      <c r="C109" s="322"/>
      <c r="D109" s="322"/>
      <c r="E109" s="322"/>
      <c r="F109" s="322"/>
      <c r="G109" s="322"/>
    </row>
    <row r="110" spans="1:7" ht="16.5" x14ac:dyDescent="0.25">
      <c r="A110" s="27" t="s">
        <v>32</v>
      </c>
      <c r="B110" s="327"/>
      <c r="C110" s="327"/>
      <c r="D110" s="327"/>
      <c r="E110" s="327"/>
      <c r="F110" s="327"/>
      <c r="G110" s="327"/>
    </row>
    <row r="111" spans="1:7" ht="16.5" customHeight="1" x14ac:dyDescent="0.25">
      <c r="A111" s="255" t="str">
        <f>A54</f>
        <v>Promedio de días para la conclusión de los procedimientos de imposición de sanciones.</v>
      </c>
      <c r="B111" s="256"/>
      <c r="C111" s="256"/>
      <c r="D111" s="256"/>
      <c r="E111" s="256"/>
      <c r="F111" s="256"/>
      <c r="G111" s="257"/>
    </row>
    <row r="112" spans="1:7" ht="33" x14ac:dyDescent="0.25">
      <c r="A112" s="27" t="s">
        <v>30</v>
      </c>
      <c r="B112" s="322"/>
      <c r="C112" s="322"/>
      <c r="D112" s="322"/>
      <c r="E112" s="322"/>
      <c r="F112" s="322"/>
      <c r="G112" s="322"/>
    </row>
    <row r="113" spans="1:7" ht="33" x14ac:dyDescent="0.25">
      <c r="A113" s="27" t="s">
        <v>31</v>
      </c>
      <c r="B113" s="322"/>
      <c r="C113" s="322"/>
      <c r="D113" s="322"/>
      <c r="E113" s="322"/>
      <c r="F113" s="322"/>
      <c r="G113" s="322"/>
    </row>
    <row r="114" spans="1:7" ht="16.5" x14ac:dyDescent="0.25">
      <c r="A114" s="27" t="s">
        <v>32</v>
      </c>
      <c r="B114" s="327"/>
      <c r="C114" s="327"/>
      <c r="D114" s="327"/>
      <c r="E114" s="327"/>
      <c r="F114" s="327"/>
      <c r="G114" s="327"/>
    </row>
    <row r="115" spans="1:7" ht="16.5" customHeight="1" x14ac:dyDescent="0.25">
      <c r="A115" s="255" t="str">
        <f>A62</f>
        <v>Porcentaje de procedimientos de protección de derechos notificados con invitación a conciliar.</v>
      </c>
      <c r="B115" s="256"/>
      <c r="C115" s="256"/>
      <c r="D115" s="256"/>
      <c r="E115" s="256"/>
      <c r="F115" s="256"/>
      <c r="G115" s="257"/>
    </row>
    <row r="116" spans="1:7" ht="19.5" customHeight="1" x14ac:dyDescent="0.25">
      <c r="A116" s="27" t="s">
        <v>30</v>
      </c>
      <c r="B116" s="322"/>
      <c r="C116" s="322"/>
      <c r="D116" s="322"/>
      <c r="E116" s="322"/>
      <c r="F116" s="322"/>
      <c r="G116" s="322"/>
    </row>
    <row r="117" spans="1:7" ht="33" x14ac:dyDescent="0.25">
      <c r="A117" s="27" t="s">
        <v>31</v>
      </c>
      <c r="B117" s="322"/>
      <c r="C117" s="322"/>
      <c r="D117" s="322"/>
      <c r="E117" s="322"/>
      <c r="F117" s="322"/>
      <c r="G117" s="322"/>
    </row>
    <row r="118" spans="1:7" ht="16.5" x14ac:dyDescent="0.25">
      <c r="A118" s="27" t="s">
        <v>32</v>
      </c>
      <c r="B118" s="327"/>
      <c r="C118" s="327"/>
      <c r="D118" s="327"/>
      <c r="E118" s="327"/>
      <c r="F118" s="327"/>
      <c r="G118" s="327"/>
    </row>
    <row r="119" spans="1:7" ht="16.5" customHeight="1" x14ac:dyDescent="0.25">
      <c r="A119" s="255" t="str">
        <f>A68</f>
        <v>Porcentaje de procedimientos de protección de derechos concluidos.</v>
      </c>
      <c r="B119" s="256"/>
      <c r="C119" s="256"/>
      <c r="D119" s="256"/>
      <c r="E119" s="256"/>
      <c r="F119" s="256"/>
      <c r="G119" s="257"/>
    </row>
    <row r="120" spans="1:7" ht="33" x14ac:dyDescent="0.25">
      <c r="A120" s="27" t="s">
        <v>30</v>
      </c>
      <c r="B120" s="322"/>
      <c r="C120" s="322"/>
      <c r="D120" s="322"/>
      <c r="E120" s="322"/>
      <c r="F120" s="322"/>
      <c r="G120" s="322"/>
    </row>
    <row r="121" spans="1:7" ht="33" x14ac:dyDescent="0.25">
      <c r="A121" s="27" t="s">
        <v>31</v>
      </c>
      <c r="B121" s="322"/>
      <c r="C121" s="322"/>
      <c r="D121" s="322"/>
      <c r="E121" s="322"/>
      <c r="F121" s="322"/>
      <c r="G121" s="322"/>
    </row>
    <row r="122" spans="1:7" ht="16.5" x14ac:dyDescent="0.25">
      <c r="A122" s="27" t="s">
        <v>32</v>
      </c>
      <c r="B122" s="327"/>
      <c r="C122" s="327"/>
      <c r="D122" s="327"/>
      <c r="E122" s="327"/>
      <c r="F122" s="327"/>
      <c r="G122" s="327"/>
    </row>
    <row r="123" spans="1:7" ht="16.5" customHeight="1" x14ac:dyDescent="0.25">
      <c r="A123" s="255" t="str">
        <f>A74</f>
        <v>Porcentaje de procedimientos de imposición de sanciones concluidos.</v>
      </c>
      <c r="B123" s="256"/>
      <c r="C123" s="256"/>
      <c r="D123" s="256"/>
      <c r="E123" s="256"/>
      <c r="F123" s="256"/>
      <c r="G123" s="257"/>
    </row>
    <row r="124" spans="1:7" ht="33" x14ac:dyDescent="0.25">
      <c r="A124" s="27" t="s">
        <v>30</v>
      </c>
      <c r="B124" s="322"/>
      <c r="C124" s="322"/>
      <c r="D124" s="322"/>
      <c r="E124" s="322"/>
      <c r="F124" s="322"/>
      <c r="G124" s="322"/>
    </row>
    <row r="125" spans="1:7" ht="33" x14ac:dyDescent="0.25">
      <c r="A125" s="27" t="s">
        <v>31</v>
      </c>
      <c r="B125" s="322"/>
      <c r="C125" s="322"/>
      <c r="D125" s="322"/>
      <c r="E125" s="322"/>
      <c r="F125" s="322"/>
      <c r="G125" s="322"/>
    </row>
    <row r="126" spans="1:7" ht="16.5" x14ac:dyDescent="0.25">
      <c r="A126" s="27" t="s">
        <v>32</v>
      </c>
      <c r="B126" s="327"/>
      <c r="C126" s="327"/>
      <c r="D126" s="327"/>
      <c r="E126" s="327"/>
      <c r="F126" s="327"/>
      <c r="G126" s="327"/>
    </row>
    <row r="127" spans="1:7" x14ac:dyDescent="0.25">
      <c r="A127" s="261"/>
      <c r="B127" s="261"/>
      <c r="C127" s="261"/>
      <c r="D127" s="261"/>
      <c r="E127" s="261"/>
      <c r="F127" s="261"/>
      <c r="G127" s="261"/>
    </row>
    <row r="204" s="26" customFormat="1" x14ac:dyDescent="0.25"/>
    <row r="205" s="26" customFormat="1" x14ac:dyDescent="0.25"/>
    <row r="206" s="26" customFormat="1" x14ac:dyDescent="0.25"/>
    <row r="207" s="26" customFormat="1" x14ac:dyDescent="0.25"/>
    <row r="208" s="26" customFormat="1" x14ac:dyDescent="0.25"/>
    <row r="209" s="26" customFormat="1" x14ac:dyDescent="0.25"/>
    <row r="210" s="26" customFormat="1" x14ac:dyDescent="0.25"/>
    <row r="211" s="26" customFormat="1" x14ac:dyDescent="0.25"/>
    <row r="212" s="26" customFormat="1" x14ac:dyDescent="0.25"/>
    <row r="213" s="26" customFormat="1" x14ac:dyDescent="0.25"/>
    <row r="295" spans="1:7" x14ac:dyDescent="0.25">
      <c r="A295" s="117"/>
      <c r="B295" s="117"/>
      <c r="C295" s="117"/>
      <c r="D295" s="117"/>
      <c r="E295" s="117"/>
      <c r="F295" s="117"/>
      <c r="G295" s="117"/>
    </row>
  </sheetData>
  <mergeCells count="136">
    <mergeCell ref="A123:G123"/>
    <mergeCell ref="B124:G124"/>
    <mergeCell ref="B125:G125"/>
    <mergeCell ref="B126:G126"/>
    <mergeCell ref="A127:G127"/>
    <mergeCell ref="B117:G117"/>
    <mergeCell ref="B118:G118"/>
    <mergeCell ref="A119:G119"/>
    <mergeCell ref="B120:G120"/>
    <mergeCell ref="B121:G121"/>
    <mergeCell ref="B122:G122"/>
    <mergeCell ref="A111:G111"/>
    <mergeCell ref="B112:G112"/>
    <mergeCell ref="B113:G113"/>
    <mergeCell ref="B114:G114"/>
    <mergeCell ref="A115:G115"/>
    <mergeCell ref="B116:G116"/>
    <mergeCell ref="B105:G105"/>
    <mergeCell ref="B106:G106"/>
    <mergeCell ref="A107:G107"/>
    <mergeCell ref="B108:G108"/>
    <mergeCell ref="B109:G109"/>
    <mergeCell ref="B110:G110"/>
    <mergeCell ref="A99:G99"/>
    <mergeCell ref="B100:G100"/>
    <mergeCell ref="B101:G101"/>
    <mergeCell ref="B102:G102"/>
    <mergeCell ref="A103:G103"/>
    <mergeCell ref="B104:G104"/>
    <mergeCell ref="B93:G93"/>
    <mergeCell ref="A94:G94"/>
    <mergeCell ref="B95:G95"/>
    <mergeCell ref="B96:G96"/>
    <mergeCell ref="A97:G97"/>
    <mergeCell ref="A98:G98"/>
    <mergeCell ref="B87:G87"/>
    <mergeCell ref="A88:G88"/>
    <mergeCell ref="B89:G89"/>
    <mergeCell ref="B90:G90"/>
    <mergeCell ref="A91:G91"/>
    <mergeCell ref="B92:G92"/>
    <mergeCell ref="B81:G81"/>
    <mergeCell ref="A82:G82"/>
    <mergeCell ref="B83:G83"/>
    <mergeCell ref="B84:G84"/>
    <mergeCell ref="A85:G85"/>
    <mergeCell ref="B86:G86"/>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5"/>
  <sheetViews>
    <sheetView showGridLines="0" zoomScale="85" zoomScaleNormal="85" workbookViewId="0">
      <selection sqref="A1:C1"/>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84</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181</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85</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77" t="s">
        <v>214</v>
      </c>
      <c r="B13" s="277"/>
      <c r="C13" s="277"/>
      <c r="D13" s="277"/>
      <c r="E13" s="277"/>
      <c r="F13" s="277"/>
      <c r="G13" s="277"/>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7" ht="18" customHeight="1" x14ac:dyDescent="0.25">
      <c r="A17" s="238" t="s">
        <v>8</v>
      </c>
      <c r="B17" s="238"/>
      <c r="C17" s="239" t="s">
        <v>45</v>
      </c>
      <c r="D17" s="239"/>
      <c r="E17" s="239"/>
      <c r="F17" s="239"/>
      <c r="G17" s="239"/>
    </row>
    <row r="18" spans="1:7" ht="18" customHeight="1" x14ac:dyDescent="0.25">
      <c r="A18" s="238" t="s">
        <v>9</v>
      </c>
      <c r="B18" s="238"/>
      <c r="C18" s="239" t="s">
        <v>44</v>
      </c>
      <c r="D18" s="239"/>
      <c r="E18" s="239"/>
      <c r="F18" s="239"/>
      <c r="G18" s="239"/>
    </row>
    <row r="19" spans="1:7" ht="16.5" customHeight="1" x14ac:dyDescent="0.25">
      <c r="A19" s="226" t="s">
        <v>10</v>
      </c>
      <c r="B19" s="227"/>
      <c r="C19" s="227"/>
      <c r="D19" s="227"/>
      <c r="E19" s="227"/>
      <c r="F19" s="227"/>
      <c r="G19" s="228"/>
    </row>
    <row r="20" spans="1:7" ht="16.5" customHeight="1" x14ac:dyDescent="0.25">
      <c r="A20" s="243"/>
      <c r="B20" s="244"/>
      <c r="C20" s="245" t="s">
        <v>11</v>
      </c>
      <c r="D20" s="246"/>
      <c r="E20" s="15" t="s">
        <v>12</v>
      </c>
      <c r="F20" s="15" t="s">
        <v>13</v>
      </c>
      <c r="G20" s="16" t="s">
        <v>14</v>
      </c>
    </row>
    <row r="21" spans="1:7" ht="16.5" customHeight="1" x14ac:dyDescent="0.25">
      <c r="A21" s="243"/>
      <c r="B21" s="244"/>
      <c r="C21" s="247" t="s">
        <v>15</v>
      </c>
      <c r="D21" s="248"/>
      <c r="E21" s="17" t="s">
        <v>15</v>
      </c>
      <c r="F21" s="17" t="s">
        <v>15</v>
      </c>
      <c r="G21" s="18" t="s">
        <v>16</v>
      </c>
    </row>
    <row r="22" spans="1:7" ht="16.5" customHeight="1" x14ac:dyDescent="0.25">
      <c r="A22" s="212" t="s">
        <v>54</v>
      </c>
      <c r="B22" s="212"/>
      <c r="C22" s="249">
        <f>'E001'!B20</f>
        <v>370.95998900000001</v>
      </c>
      <c r="D22" s="249"/>
      <c r="E22" s="19">
        <f>'E001'!C20</f>
        <v>168.621681</v>
      </c>
      <c r="F22" s="19">
        <f>'E001'!D20</f>
        <v>157.73645572000001</v>
      </c>
      <c r="G22" s="20">
        <f>F22/C22*100</f>
        <v>42.521150635466512</v>
      </c>
    </row>
    <row r="23" spans="1:7" ht="16.5" customHeight="1" x14ac:dyDescent="0.25">
      <c r="A23" s="212" t="s">
        <v>17</v>
      </c>
      <c r="B23" s="212"/>
      <c r="C23" s="251">
        <f>'E001'!B21</f>
        <v>367.94574018000003</v>
      </c>
      <c r="D23" s="251"/>
      <c r="E23" s="43">
        <f>'E001'!C21</f>
        <v>165.95643218000001</v>
      </c>
      <c r="F23" s="19">
        <f>'E001'!D21</f>
        <v>157.73645572000001</v>
      </c>
      <c r="G23" s="21">
        <f>F23/C23*100</f>
        <v>42.86948821389668</v>
      </c>
    </row>
    <row r="24" spans="1:7" ht="16.5" customHeight="1" x14ac:dyDescent="0.25">
      <c r="A24" s="226" t="s">
        <v>18</v>
      </c>
      <c r="B24" s="227"/>
      <c r="C24" s="227"/>
      <c r="D24" s="227"/>
      <c r="E24" s="227"/>
      <c r="F24" s="227"/>
      <c r="G24" s="228"/>
    </row>
    <row r="25" spans="1:7" ht="16.5" customHeight="1" x14ac:dyDescent="0.25">
      <c r="A25" s="219" t="s">
        <v>195</v>
      </c>
      <c r="B25" s="220"/>
      <c r="C25" s="220"/>
      <c r="D25" s="220"/>
      <c r="E25" s="220"/>
      <c r="F25" s="220"/>
      <c r="G25" s="221"/>
    </row>
    <row r="26" spans="1:7" ht="16.5" customHeight="1" x14ac:dyDescent="0.25">
      <c r="A26" s="222" t="s">
        <v>19</v>
      </c>
      <c r="B26" s="222"/>
      <c r="C26" s="222"/>
      <c r="D26" s="222"/>
      <c r="E26" s="222"/>
      <c r="F26" s="222" t="s">
        <v>20</v>
      </c>
      <c r="G26" s="222"/>
    </row>
    <row r="27" spans="1:7" ht="16.5" x14ac:dyDescent="0.25">
      <c r="A27" s="212" t="s">
        <v>21</v>
      </c>
      <c r="B27" s="212" t="s">
        <v>22</v>
      </c>
      <c r="C27" s="212" t="s">
        <v>29</v>
      </c>
      <c r="D27" s="212" t="s">
        <v>23</v>
      </c>
      <c r="E27" s="212" t="s">
        <v>24</v>
      </c>
      <c r="F27" s="22" t="s">
        <v>25</v>
      </c>
      <c r="G27" s="23">
        <v>48</v>
      </c>
    </row>
    <row r="28" spans="1:7" ht="16.5" x14ac:dyDescent="0.25">
      <c r="A28" s="212"/>
      <c r="B28" s="212"/>
      <c r="C28" s="212"/>
      <c r="D28" s="212"/>
      <c r="E28" s="212"/>
      <c r="F28" s="24" t="s">
        <v>33</v>
      </c>
      <c r="G28" s="23">
        <v>48</v>
      </c>
    </row>
    <row r="29" spans="1:7" ht="16.5" x14ac:dyDescent="0.25">
      <c r="A29" s="212"/>
      <c r="B29" s="212"/>
      <c r="C29" s="212"/>
      <c r="D29" s="212"/>
      <c r="E29" s="212"/>
      <c r="F29" s="22" t="s">
        <v>26</v>
      </c>
      <c r="G29" s="25" t="s">
        <v>52</v>
      </c>
    </row>
    <row r="30" spans="1:7" ht="33" x14ac:dyDescent="0.25">
      <c r="A30" s="212"/>
      <c r="B30" s="212"/>
      <c r="C30" s="212"/>
      <c r="D30" s="212"/>
      <c r="E30" s="212"/>
      <c r="F30" s="24" t="s">
        <v>34</v>
      </c>
      <c r="G30" s="25" t="s">
        <v>52</v>
      </c>
    </row>
    <row r="31" spans="1:7" ht="16.5" x14ac:dyDescent="0.25">
      <c r="A31" s="212"/>
      <c r="B31" s="212"/>
      <c r="C31" s="212"/>
      <c r="D31" s="212"/>
      <c r="E31" s="212"/>
      <c r="F31" s="22" t="s">
        <v>27</v>
      </c>
      <c r="G31" s="25" t="s">
        <v>52</v>
      </c>
    </row>
    <row r="32" spans="1:7" ht="141.75" x14ac:dyDescent="0.25">
      <c r="A32" s="91" t="s">
        <v>876</v>
      </c>
      <c r="B32" s="91" t="s">
        <v>877</v>
      </c>
      <c r="C32" s="91" t="s">
        <v>878</v>
      </c>
      <c r="D32" s="85" t="s">
        <v>47</v>
      </c>
      <c r="E32" s="88" t="s">
        <v>756</v>
      </c>
      <c r="F32" s="22" t="s">
        <v>196</v>
      </c>
      <c r="G32" s="25" t="s">
        <v>52</v>
      </c>
    </row>
    <row r="33" spans="1:7" ht="16.5" x14ac:dyDescent="0.25">
      <c r="A33" s="212" t="s">
        <v>21</v>
      </c>
      <c r="B33" s="212" t="s">
        <v>22</v>
      </c>
      <c r="C33" s="212" t="s">
        <v>29</v>
      </c>
      <c r="D33" s="212" t="s">
        <v>23</v>
      </c>
      <c r="E33" s="212" t="s">
        <v>24</v>
      </c>
      <c r="F33" s="108" t="s">
        <v>25</v>
      </c>
      <c r="G33" s="23">
        <v>65</v>
      </c>
    </row>
    <row r="34" spans="1:7" ht="16.5" x14ac:dyDescent="0.25">
      <c r="A34" s="212"/>
      <c r="B34" s="212"/>
      <c r="C34" s="212"/>
      <c r="D34" s="212"/>
      <c r="E34" s="212"/>
      <c r="F34" s="24" t="s">
        <v>33</v>
      </c>
      <c r="G34" s="23">
        <v>65</v>
      </c>
    </row>
    <row r="35" spans="1:7" ht="16.5" x14ac:dyDescent="0.25">
      <c r="A35" s="212"/>
      <c r="B35" s="212"/>
      <c r="C35" s="212"/>
      <c r="D35" s="212"/>
      <c r="E35" s="212"/>
      <c r="F35" s="108" t="s">
        <v>26</v>
      </c>
      <c r="G35" s="25" t="s">
        <v>52</v>
      </c>
    </row>
    <row r="36" spans="1:7" ht="33" x14ac:dyDescent="0.25">
      <c r="A36" s="212"/>
      <c r="B36" s="212"/>
      <c r="C36" s="212"/>
      <c r="D36" s="212"/>
      <c r="E36" s="212"/>
      <c r="F36" s="24" t="s">
        <v>34</v>
      </c>
      <c r="G36" s="25" t="s">
        <v>52</v>
      </c>
    </row>
    <row r="37" spans="1:7" ht="16.5" x14ac:dyDescent="0.25">
      <c r="A37" s="212"/>
      <c r="B37" s="212"/>
      <c r="C37" s="212"/>
      <c r="D37" s="212"/>
      <c r="E37" s="212"/>
      <c r="F37" s="108" t="s">
        <v>27</v>
      </c>
      <c r="G37" s="25" t="s">
        <v>52</v>
      </c>
    </row>
    <row r="38" spans="1:7" ht="141.75" x14ac:dyDescent="0.25">
      <c r="A38" s="91" t="s">
        <v>879</v>
      </c>
      <c r="B38" s="91" t="s">
        <v>877</v>
      </c>
      <c r="C38" s="91" t="s">
        <v>880</v>
      </c>
      <c r="D38" s="85" t="s">
        <v>49</v>
      </c>
      <c r="E38" s="88" t="s">
        <v>48</v>
      </c>
      <c r="F38" s="108" t="s">
        <v>196</v>
      </c>
      <c r="G38" s="25" t="s">
        <v>52</v>
      </c>
    </row>
    <row r="39" spans="1:7" ht="16.5" x14ac:dyDescent="0.25">
      <c r="A39" s="219" t="s">
        <v>197</v>
      </c>
      <c r="B39" s="220"/>
      <c r="C39" s="220"/>
      <c r="D39" s="220"/>
      <c r="E39" s="220"/>
      <c r="F39" s="220"/>
      <c r="G39" s="221"/>
    </row>
    <row r="40" spans="1:7" ht="16.5" x14ac:dyDescent="0.25">
      <c r="A40" s="222" t="s">
        <v>19</v>
      </c>
      <c r="B40" s="222"/>
      <c r="C40" s="222"/>
      <c r="D40" s="222"/>
      <c r="E40" s="222"/>
      <c r="F40" s="222" t="s">
        <v>20</v>
      </c>
      <c r="G40" s="222"/>
    </row>
    <row r="41" spans="1:7" ht="16.5" x14ac:dyDescent="0.25">
      <c r="A41" s="212" t="s">
        <v>21</v>
      </c>
      <c r="B41" s="212" t="s">
        <v>22</v>
      </c>
      <c r="C41" s="212" t="s">
        <v>29</v>
      </c>
      <c r="D41" s="212" t="s">
        <v>23</v>
      </c>
      <c r="E41" s="212" t="s">
        <v>24</v>
      </c>
      <c r="F41" s="22" t="s">
        <v>25</v>
      </c>
      <c r="G41" s="23">
        <v>10</v>
      </c>
    </row>
    <row r="42" spans="1:7" ht="16.5" x14ac:dyDescent="0.25">
      <c r="A42" s="212"/>
      <c r="B42" s="212"/>
      <c r="C42" s="212"/>
      <c r="D42" s="212"/>
      <c r="E42" s="212"/>
      <c r="F42" s="24" t="s">
        <v>33</v>
      </c>
      <c r="G42" s="23">
        <v>10</v>
      </c>
    </row>
    <row r="43" spans="1:7" ht="16.5" x14ac:dyDescent="0.25">
      <c r="A43" s="212"/>
      <c r="B43" s="212"/>
      <c r="C43" s="212"/>
      <c r="D43" s="212"/>
      <c r="E43" s="212"/>
      <c r="F43" s="24" t="s">
        <v>26</v>
      </c>
      <c r="G43" s="23" t="s">
        <v>52</v>
      </c>
    </row>
    <row r="44" spans="1:7" ht="33" x14ac:dyDescent="0.25">
      <c r="A44" s="212"/>
      <c r="B44" s="212"/>
      <c r="C44" s="212"/>
      <c r="D44" s="212"/>
      <c r="E44" s="212"/>
      <c r="F44" s="24" t="s">
        <v>34</v>
      </c>
      <c r="G44" s="25" t="s">
        <v>52</v>
      </c>
    </row>
    <row r="45" spans="1:7" ht="16.5" x14ac:dyDescent="0.25">
      <c r="A45" s="212"/>
      <c r="B45" s="212"/>
      <c r="C45" s="212"/>
      <c r="D45" s="212"/>
      <c r="E45" s="212"/>
      <c r="F45" s="24" t="s">
        <v>27</v>
      </c>
      <c r="G45" s="25" t="s">
        <v>52</v>
      </c>
    </row>
    <row r="46" spans="1:7" ht="94.5" x14ac:dyDescent="0.25">
      <c r="A46" s="91" t="s">
        <v>881</v>
      </c>
      <c r="B46" s="91" t="s">
        <v>882</v>
      </c>
      <c r="C46" s="91" t="s">
        <v>883</v>
      </c>
      <c r="D46" s="85" t="s">
        <v>49</v>
      </c>
      <c r="E46" s="88" t="s">
        <v>48</v>
      </c>
      <c r="F46" s="24" t="s">
        <v>36</v>
      </c>
      <c r="G46" s="25" t="s">
        <v>52</v>
      </c>
    </row>
    <row r="47" spans="1:7" ht="16.5" x14ac:dyDescent="0.25">
      <c r="A47" s="219" t="s">
        <v>198</v>
      </c>
      <c r="B47" s="220"/>
      <c r="C47" s="220"/>
      <c r="D47" s="220"/>
      <c r="E47" s="220"/>
      <c r="F47" s="220"/>
      <c r="G47" s="221"/>
    </row>
    <row r="48" spans="1:7" ht="16.5" x14ac:dyDescent="0.25">
      <c r="A48" s="222" t="s">
        <v>19</v>
      </c>
      <c r="B48" s="222"/>
      <c r="C48" s="222"/>
      <c r="D48" s="222"/>
      <c r="E48" s="222"/>
      <c r="F48" s="222" t="s">
        <v>20</v>
      </c>
      <c r="G48" s="222"/>
    </row>
    <row r="49" spans="1:9" ht="16.5" x14ac:dyDescent="0.25">
      <c r="A49" s="212" t="s">
        <v>21</v>
      </c>
      <c r="B49" s="212" t="s">
        <v>22</v>
      </c>
      <c r="C49" s="212" t="s">
        <v>29</v>
      </c>
      <c r="D49" s="212" t="s">
        <v>23</v>
      </c>
      <c r="E49" s="212" t="s">
        <v>24</v>
      </c>
      <c r="F49" s="24" t="s">
        <v>25</v>
      </c>
      <c r="G49" s="23">
        <v>65</v>
      </c>
    </row>
    <row r="50" spans="1:9" ht="16.5" x14ac:dyDescent="0.25">
      <c r="A50" s="212"/>
      <c r="B50" s="212"/>
      <c r="C50" s="212"/>
      <c r="D50" s="212"/>
      <c r="E50" s="212"/>
      <c r="F50" s="24" t="s">
        <v>33</v>
      </c>
      <c r="G50" s="23">
        <v>65</v>
      </c>
    </row>
    <row r="51" spans="1:9" ht="16.5" x14ac:dyDescent="0.25">
      <c r="A51" s="212"/>
      <c r="B51" s="212"/>
      <c r="C51" s="212"/>
      <c r="D51" s="212"/>
      <c r="E51" s="212"/>
      <c r="F51" s="24" t="s">
        <v>26</v>
      </c>
      <c r="G51" s="25" t="s">
        <v>52</v>
      </c>
      <c r="H51" s="26"/>
      <c r="I51" s="26"/>
    </row>
    <row r="52" spans="1:9" ht="33" x14ac:dyDescent="0.25">
      <c r="A52" s="212"/>
      <c r="B52" s="212"/>
      <c r="C52" s="212"/>
      <c r="D52" s="212"/>
      <c r="E52" s="212"/>
      <c r="F52" s="24" t="s">
        <v>34</v>
      </c>
      <c r="G52" s="25" t="s">
        <v>52</v>
      </c>
      <c r="H52" s="26"/>
      <c r="I52" s="26"/>
    </row>
    <row r="53" spans="1:9" ht="16.5" x14ac:dyDescent="0.25">
      <c r="A53" s="212"/>
      <c r="B53" s="212"/>
      <c r="C53" s="212"/>
      <c r="D53" s="212"/>
      <c r="E53" s="212"/>
      <c r="F53" s="24" t="s">
        <v>27</v>
      </c>
      <c r="G53" s="25" t="s">
        <v>52</v>
      </c>
      <c r="H53" s="26"/>
      <c r="I53" s="26"/>
    </row>
    <row r="54" spans="1:9" ht="94.5" x14ac:dyDescent="0.25">
      <c r="A54" s="91" t="s">
        <v>884</v>
      </c>
      <c r="B54" s="91" t="s">
        <v>884</v>
      </c>
      <c r="C54" s="91" t="s">
        <v>886</v>
      </c>
      <c r="D54" s="85" t="s">
        <v>49</v>
      </c>
      <c r="E54" s="88" t="s">
        <v>647</v>
      </c>
      <c r="F54" s="24" t="s">
        <v>36</v>
      </c>
      <c r="G54" s="25" t="s">
        <v>52</v>
      </c>
      <c r="H54" s="26"/>
      <c r="I54" s="26"/>
    </row>
    <row r="55" spans="1:9" ht="16.5" x14ac:dyDescent="0.25">
      <c r="A55" s="212" t="s">
        <v>21</v>
      </c>
      <c r="B55" s="212" t="s">
        <v>22</v>
      </c>
      <c r="C55" s="212" t="s">
        <v>29</v>
      </c>
      <c r="D55" s="212" t="s">
        <v>23</v>
      </c>
      <c r="E55" s="212" t="s">
        <v>24</v>
      </c>
      <c r="F55" s="24" t="s">
        <v>25</v>
      </c>
      <c r="G55" s="23">
        <v>30</v>
      </c>
    </row>
    <row r="56" spans="1:9" ht="16.5" x14ac:dyDescent="0.25">
      <c r="A56" s="212"/>
      <c r="B56" s="212"/>
      <c r="C56" s="212"/>
      <c r="D56" s="212"/>
      <c r="E56" s="212"/>
      <c r="F56" s="24" t="s">
        <v>33</v>
      </c>
      <c r="G56" s="23">
        <v>30</v>
      </c>
    </row>
    <row r="57" spans="1:9" ht="16.5" x14ac:dyDescent="0.25">
      <c r="A57" s="212"/>
      <c r="B57" s="212"/>
      <c r="C57" s="212"/>
      <c r="D57" s="212"/>
      <c r="E57" s="212"/>
      <c r="F57" s="24" t="s">
        <v>26</v>
      </c>
      <c r="G57" s="23" t="s">
        <v>52</v>
      </c>
    </row>
    <row r="58" spans="1:9" ht="33" x14ac:dyDescent="0.25">
      <c r="A58" s="212"/>
      <c r="B58" s="212"/>
      <c r="C58" s="212"/>
      <c r="D58" s="212"/>
      <c r="E58" s="212"/>
      <c r="F58" s="24" t="s">
        <v>34</v>
      </c>
      <c r="G58" s="25" t="s">
        <v>52</v>
      </c>
      <c r="H58" s="26"/>
      <c r="I58" s="26"/>
    </row>
    <row r="59" spans="1:9" ht="16.5" x14ac:dyDescent="0.25">
      <c r="A59" s="212"/>
      <c r="B59" s="212"/>
      <c r="C59" s="212"/>
      <c r="D59" s="212"/>
      <c r="E59" s="212"/>
      <c r="F59" s="24" t="s">
        <v>27</v>
      </c>
      <c r="G59" s="25" t="s">
        <v>52</v>
      </c>
      <c r="H59" s="26"/>
      <c r="I59" s="26"/>
    </row>
    <row r="60" spans="1:9" ht="78.75" x14ac:dyDescent="0.25">
      <c r="A60" s="91" t="s">
        <v>885</v>
      </c>
      <c r="B60" s="91" t="s">
        <v>885</v>
      </c>
      <c r="C60" s="91" t="s">
        <v>887</v>
      </c>
      <c r="D60" s="85" t="s">
        <v>49</v>
      </c>
      <c r="E60" s="88" t="s">
        <v>647</v>
      </c>
      <c r="F60" s="24" t="s">
        <v>36</v>
      </c>
      <c r="G60" s="25" t="s">
        <v>52</v>
      </c>
      <c r="H60" s="26"/>
      <c r="I60" s="26"/>
    </row>
    <row r="61" spans="1:9" ht="16.5" x14ac:dyDescent="0.25">
      <c r="A61" s="219" t="s">
        <v>199</v>
      </c>
      <c r="B61" s="220"/>
      <c r="C61" s="220"/>
      <c r="D61" s="220"/>
      <c r="E61" s="220"/>
      <c r="F61" s="220"/>
      <c r="G61" s="221"/>
    </row>
    <row r="62" spans="1:9" ht="16.5" x14ac:dyDescent="0.25">
      <c r="A62" s="222" t="s">
        <v>19</v>
      </c>
      <c r="B62" s="222"/>
      <c r="C62" s="222"/>
      <c r="D62" s="222"/>
      <c r="E62" s="222"/>
      <c r="F62" s="222" t="s">
        <v>20</v>
      </c>
      <c r="G62" s="222"/>
    </row>
    <row r="63" spans="1:9" ht="16.5" x14ac:dyDescent="0.25">
      <c r="A63" s="212" t="s">
        <v>21</v>
      </c>
      <c r="B63" s="212" t="s">
        <v>22</v>
      </c>
      <c r="C63" s="212" t="s">
        <v>29</v>
      </c>
      <c r="D63" s="212" t="s">
        <v>23</v>
      </c>
      <c r="E63" s="212" t="s">
        <v>24</v>
      </c>
      <c r="F63" s="24" t="s">
        <v>25</v>
      </c>
      <c r="G63" s="25">
        <v>90</v>
      </c>
    </row>
    <row r="64" spans="1:9" ht="16.5" x14ac:dyDescent="0.25">
      <c r="A64" s="212"/>
      <c r="B64" s="212"/>
      <c r="C64" s="212"/>
      <c r="D64" s="212"/>
      <c r="E64" s="212"/>
      <c r="F64" s="24" t="s">
        <v>33</v>
      </c>
      <c r="G64" s="25">
        <v>90</v>
      </c>
    </row>
    <row r="65" spans="1:13" ht="16.5" x14ac:dyDescent="0.25">
      <c r="A65" s="212"/>
      <c r="B65" s="212"/>
      <c r="C65" s="212"/>
      <c r="D65" s="212"/>
      <c r="E65" s="212"/>
      <c r="F65" s="24" t="s">
        <v>26</v>
      </c>
      <c r="G65" s="25">
        <v>90</v>
      </c>
      <c r="H65" s="26"/>
      <c r="I65" s="26"/>
      <c r="J65" s="26"/>
      <c r="K65" s="26"/>
      <c r="L65" s="26"/>
      <c r="M65" s="26"/>
    </row>
    <row r="66" spans="1:13" ht="33" x14ac:dyDescent="0.25">
      <c r="A66" s="212"/>
      <c r="B66" s="212"/>
      <c r="C66" s="212"/>
      <c r="D66" s="212"/>
      <c r="E66" s="212"/>
      <c r="F66" s="24" t="s">
        <v>34</v>
      </c>
      <c r="G66" s="25">
        <v>90</v>
      </c>
      <c r="H66" s="26"/>
      <c r="I66" s="26"/>
      <c r="J66" s="26"/>
      <c r="K66" s="26"/>
      <c r="L66" s="26"/>
      <c r="M66" s="26"/>
    </row>
    <row r="67" spans="1:13" ht="16.5" x14ac:dyDescent="0.25">
      <c r="A67" s="212"/>
      <c r="B67" s="212"/>
      <c r="C67" s="212"/>
      <c r="D67" s="212"/>
      <c r="E67" s="212"/>
      <c r="F67" s="24" t="s">
        <v>27</v>
      </c>
      <c r="G67" s="25">
        <f>6/6*100</f>
        <v>100</v>
      </c>
      <c r="H67" s="26"/>
      <c r="I67" s="26"/>
      <c r="J67" s="26"/>
      <c r="K67" s="26"/>
      <c r="L67" s="26"/>
      <c r="M67" s="26"/>
    </row>
    <row r="68" spans="1:13" ht="78.75" x14ac:dyDescent="0.25">
      <c r="A68" s="91" t="s">
        <v>888</v>
      </c>
      <c r="B68" s="91" t="s">
        <v>889</v>
      </c>
      <c r="C68" s="91" t="s">
        <v>890</v>
      </c>
      <c r="D68" s="85" t="s">
        <v>49</v>
      </c>
      <c r="E68" s="88" t="s">
        <v>772</v>
      </c>
      <c r="F68" s="31" t="s">
        <v>36</v>
      </c>
      <c r="G68" s="25">
        <f>(G67/G65)*100</f>
        <v>111.11111111111111</v>
      </c>
      <c r="H68" s="26"/>
      <c r="I68" s="26"/>
      <c r="J68" s="26"/>
      <c r="K68" s="26"/>
      <c r="L68" s="26"/>
      <c r="M68" s="26"/>
    </row>
    <row r="69" spans="1:13" ht="16.5" x14ac:dyDescent="0.25">
      <c r="A69" s="212" t="s">
        <v>21</v>
      </c>
      <c r="B69" s="212" t="s">
        <v>22</v>
      </c>
      <c r="C69" s="212" t="s">
        <v>29</v>
      </c>
      <c r="D69" s="212" t="s">
        <v>23</v>
      </c>
      <c r="E69" s="212" t="s">
        <v>24</v>
      </c>
      <c r="F69" s="24" t="s">
        <v>25</v>
      </c>
      <c r="G69" s="25">
        <v>90</v>
      </c>
      <c r="H69" s="26"/>
      <c r="I69" s="26"/>
      <c r="J69" s="26"/>
      <c r="K69" s="26"/>
      <c r="L69" s="26"/>
      <c r="M69" s="26"/>
    </row>
    <row r="70" spans="1:13" ht="16.5" x14ac:dyDescent="0.25">
      <c r="A70" s="212"/>
      <c r="B70" s="212"/>
      <c r="C70" s="212"/>
      <c r="D70" s="212"/>
      <c r="E70" s="212"/>
      <c r="F70" s="24" t="s">
        <v>33</v>
      </c>
      <c r="G70" s="25">
        <v>90</v>
      </c>
      <c r="H70" s="26"/>
      <c r="I70" s="26"/>
      <c r="J70" s="26"/>
      <c r="K70" s="26"/>
      <c r="L70" s="26"/>
      <c r="M70" s="26"/>
    </row>
    <row r="71" spans="1:13" ht="16.5" x14ac:dyDescent="0.25">
      <c r="A71" s="212"/>
      <c r="B71" s="212"/>
      <c r="C71" s="212"/>
      <c r="D71" s="212"/>
      <c r="E71" s="212"/>
      <c r="F71" s="24" t="s">
        <v>26</v>
      </c>
      <c r="G71" s="25">
        <v>90</v>
      </c>
      <c r="H71" s="26"/>
      <c r="I71" s="26"/>
      <c r="J71" s="26"/>
      <c r="K71" s="26"/>
      <c r="L71" s="26"/>
      <c r="M71" s="26"/>
    </row>
    <row r="72" spans="1:13" ht="33" x14ac:dyDescent="0.25">
      <c r="A72" s="212"/>
      <c r="B72" s="212"/>
      <c r="C72" s="212"/>
      <c r="D72" s="212"/>
      <c r="E72" s="212"/>
      <c r="F72" s="24" t="s">
        <v>34</v>
      </c>
      <c r="G72" s="25">
        <v>90</v>
      </c>
      <c r="H72" s="26"/>
      <c r="I72" s="26"/>
      <c r="J72" s="26"/>
      <c r="K72" s="26"/>
      <c r="L72" s="26"/>
      <c r="M72" s="26"/>
    </row>
    <row r="73" spans="1:13" ht="16.5" x14ac:dyDescent="0.25">
      <c r="A73" s="212"/>
      <c r="B73" s="212"/>
      <c r="C73" s="212"/>
      <c r="D73" s="212"/>
      <c r="E73" s="212"/>
      <c r="F73" s="24" t="s">
        <v>27</v>
      </c>
      <c r="G73" s="25">
        <f>60/60*100</f>
        <v>100</v>
      </c>
      <c r="H73" s="26"/>
      <c r="I73" s="26"/>
      <c r="J73" s="26"/>
      <c r="K73" s="26"/>
      <c r="L73" s="26"/>
      <c r="M73" s="26"/>
    </row>
    <row r="74" spans="1:13" ht="78.75" x14ac:dyDescent="0.25">
      <c r="A74" s="60" t="s">
        <v>891</v>
      </c>
      <c r="B74" s="60" t="s">
        <v>892</v>
      </c>
      <c r="C74" s="60" t="s">
        <v>769</v>
      </c>
      <c r="D74" s="50" t="s">
        <v>49</v>
      </c>
      <c r="E74" s="88" t="s">
        <v>50</v>
      </c>
      <c r="F74" s="31" t="s">
        <v>36</v>
      </c>
      <c r="G74" s="25">
        <f>(G73/G71)*100</f>
        <v>111.11111111111111</v>
      </c>
      <c r="H74" s="26"/>
      <c r="I74" s="26"/>
      <c r="J74" s="26"/>
      <c r="K74" s="26"/>
      <c r="L74" s="26"/>
      <c r="M74" s="26"/>
    </row>
    <row r="75" spans="1:13" ht="16.5" x14ac:dyDescent="0.25">
      <c r="A75" s="212" t="s">
        <v>21</v>
      </c>
      <c r="B75" s="212" t="s">
        <v>22</v>
      </c>
      <c r="C75" s="212" t="s">
        <v>29</v>
      </c>
      <c r="D75" s="212" t="s">
        <v>23</v>
      </c>
      <c r="E75" s="212" t="s">
        <v>24</v>
      </c>
      <c r="F75" s="24" t="s">
        <v>25</v>
      </c>
      <c r="G75" s="25">
        <v>100</v>
      </c>
      <c r="H75" s="26"/>
      <c r="I75" s="26"/>
      <c r="J75" s="26"/>
      <c r="K75" s="26"/>
      <c r="L75" s="26"/>
      <c r="M75" s="26"/>
    </row>
    <row r="76" spans="1:13" ht="16.5" x14ac:dyDescent="0.25">
      <c r="A76" s="212"/>
      <c r="B76" s="212"/>
      <c r="C76" s="212"/>
      <c r="D76" s="212"/>
      <c r="E76" s="212"/>
      <c r="F76" s="24" t="s">
        <v>33</v>
      </c>
      <c r="G76" s="25">
        <v>100</v>
      </c>
      <c r="H76" s="26"/>
      <c r="I76" s="26"/>
      <c r="J76" s="26"/>
      <c r="K76" s="26"/>
      <c r="L76" s="26"/>
      <c r="M76" s="26"/>
    </row>
    <row r="77" spans="1:13" ht="16.5" x14ac:dyDescent="0.25">
      <c r="A77" s="212"/>
      <c r="B77" s="212"/>
      <c r="C77" s="212"/>
      <c r="D77" s="212"/>
      <c r="E77" s="212"/>
      <c r="F77" s="24" t="s">
        <v>26</v>
      </c>
      <c r="G77" s="25" t="s">
        <v>52</v>
      </c>
      <c r="H77" s="26"/>
      <c r="I77" s="26"/>
      <c r="J77" s="26"/>
      <c r="K77" s="26"/>
      <c r="L77" s="26"/>
      <c r="M77" s="26"/>
    </row>
    <row r="78" spans="1:13" ht="33" x14ac:dyDescent="0.25">
      <c r="A78" s="212"/>
      <c r="B78" s="212"/>
      <c r="C78" s="212"/>
      <c r="D78" s="212"/>
      <c r="E78" s="212"/>
      <c r="F78" s="24" t="s">
        <v>34</v>
      </c>
      <c r="G78" s="25" t="s">
        <v>52</v>
      </c>
      <c r="H78" s="26"/>
      <c r="I78" s="26"/>
      <c r="J78" s="26"/>
      <c r="K78" s="26"/>
      <c r="L78" s="26"/>
      <c r="M78" s="26"/>
    </row>
    <row r="79" spans="1:13" ht="16.5" x14ac:dyDescent="0.25">
      <c r="A79" s="212"/>
      <c r="B79" s="212"/>
      <c r="C79" s="212"/>
      <c r="D79" s="212"/>
      <c r="E79" s="212"/>
      <c r="F79" s="24" t="s">
        <v>27</v>
      </c>
      <c r="G79" s="25" t="s">
        <v>52</v>
      </c>
      <c r="H79" s="26"/>
      <c r="I79" s="26"/>
      <c r="J79" s="26"/>
      <c r="K79" s="26"/>
      <c r="L79" s="26"/>
      <c r="M79" s="26"/>
    </row>
    <row r="80" spans="1:13" ht="110.25" x14ac:dyDescent="0.25">
      <c r="A80" s="60" t="s">
        <v>893</v>
      </c>
      <c r="B80" s="60" t="s">
        <v>894</v>
      </c>
      <c r="C80" s="60" t="s">
        <v>895</v>
      </c>
      <c r="D80" s="50" t="s">
        <v>49</v>
      </c>
      <c r="E80" s="88" t="s">
        <v>647</v>
      </c>
      <c r="F80" s="31" t="s">
        <v>36</v>
      </c>
      <c r="G80" s="25" t="s">
        <v>52</v>
      </c>
      <c r="H80" s="26"/>
      <c r="I80" s="26"/>
      <c r="J80" s="26"/>
      <c r="K80" s="26"/>
      <c r="L80" s="26"/>
      <c r="M80" s="26"/>
    </row>
    <row r="81" spans="1:13" ht="16.5" x14ac:dyDescent="0.25">
      <c r="A81" s="212" t="s">
        <v>21</v>
      </c>
      <c r="B81" s="212" t="s">
        <v>22</v>
      </c>
      <c r="C81" s="212" t="s">
        <v>29</v>
      </c>
      <c r="D81" s="212" t="s">
        <v>23</v>
      </c>
      <c r="E81" s="212" t="s">
        <v>24</v>
      </c>
      <c r="F81" s="24" t="s">
        <v>25</v>
      </c>
      <c r="G81" s="25">
        <v>87</v>
      </c>
      <c r="H81" s="26"/>
      <c r="I81" s="26"/>
      <c r="J81" s="26"/>
      <c r="K81" s="26"/>
      <c r="L81" s="26"/>
      <c r="M81" s="26"/>
    </row>
    <row r="82" spans="1:13" ht="16.5" x14ac:dyDescent="0.25">
      <c r="A82" s="212"/>
      <c r="B82" s="212"/>
      <c r="C82" s="212"/>
      <c r="D82" s="212"/>
      <c r="E82" s="212"/>
      <c r="F82" s="24" t="s">
        <v>33</v>
      </c>
      <c r="G82" s="25">
        <v>87</v>
      </c>
      <c r="H82" s="26"/>
      <c r="I82" s="26"/>
      <c r="J82" s="26"/>
      <c r="K82" s="26"/>
      <c r="L82" s="26"/>
      <c r="M82" s="26"/>
    </row>
    <row r="83" spans="1:13" ht="16.5" x14ac:dyDescent="0.25">
      <c r="A83" s="212"/>
      <c r="B83" s="212"/>
      <c r="C83" s="212"/>
      <c r="D83" s="212"/>
      <c r="E83" s="212"/>
      <c r="F83" s="24" t="s">
        <v>26</v>
      </c>
      <c r="G83" s="25">
        <v>87</v>
      </c>
      <c r="H83" s="26"/>
      <c r="I83" s="26"/>
      <c r="J83" s="26"/>
      <c r="K83" s="26"/>
      <c r="L83" s="26"/>
      <c r="M83" s="26"/>
    </row>
    <row r="84" spans="1:13" ht="33" x14ac:dyDescent="0.25">
      <c r="A84" s="212"/>
      <c r="B84" s="212"/>
      <c r="C84" s="212"/>
      <c r="D84" s="212"/>
      <c r="E84" s="212"/>
      <c r="F84" s="24" t="s">
        <v>34</v>
      </c>
      <c r="G84" s="25">
        <v>87</v>
      </c>
      <c r="H84" s="26"/>
      <c r="I84" s="26"/>
      <c r="J84" s="26"/>
      <c r="K84" s="26"/>
      <c r="L84" s="26"/>
      <c r="M84" s="26"/>
    </row>
    <row r="85" spans="1:13" ht="16.5" x14ac:dyDescent="0.25">
      <c r="A85" s="212"/>
      <c r="B85" s="212"/>
      <c r="C85" s="212"/>
      <c r="D85" s="212"/>
      <c r="E85" s="212"/>
      <c r="F85" s="24" t="s">
        <v>27</v>
      </c>
      <c r="G85" s="25">
        <f>3/3*100</f>
        <v>100</v>
      </c>
      <c r="H85" s="26"/>
      <c r="I85" s="26"/>
      <c r="J85" s="26"/>
      <c r="K85" s="26"/>
      <c r="L85" s="26"/>
      <c r="M85" s="26"/>
    </row>
    <row r="86" spans="1:13" ht="141.75" x14ac:dyDescent="0.25">
      <c r="A86" s="60" t="s">
        <v>896</v>
      </c>
      <c r="B86" s="60" t="s">
        <v>897</v>
      </c>
      <c r="C86" s="60" t="s">
        <v>898</v>
      </c>
      <c r="D86" s="50" t="s">
        <v>49</v>
      </c>
      <c r="E86" s="88" t="s">
        <v>51</v>
      </c>
      <c r="F86" s="31" t="s">
        <v>36</v>
      </c>
      <c r="G86" s="25">
        <f>(G85/G83)*100</f>
        <v>114.94252873563218</v>
      </c>
      <c r="H86" s="26"/>
      <c r="I86" s="26"/>
      <c r="J86" s="26"/>
      <c r="K86" s="26"/>
      <c r="L86" s="26"/>
      <c r="M86" s="26"/>
    </row>
    <row r="87" spans="1:13" ht="16.5" x14ac:dyDescent="0.25">
      <c r="A87" s="212" t="s">
        <v>21</v>
      </c>
      <c r="B87" s="212" t="s">
        <v>22</v>
      </c>
      <c r="C87" s="212" t="s">
        <v>29</v>
      </c>
      <c r="D87" s="212" t="s">
        <v>23</v>
      </c>
      <c r="E87" s="212" t="s">
        <v>24</v>
      </c>
      <c r="F87" s="24" t="s">
        <v>25</v>
      </c>
      <c r="G87" s="25">
        <v>87</v>
      </c>
      <c r="H87" s="26"/>
      <c r="I87" s="26"/>
      <c r="J87" s="26"/>
      <c r="K87" s="26"/>
      <c r="L87" s="26"/>
      <c r="M87" s="26"/>
    </row>
    <row r="88" spans="1:13" ht="16.5" x14ac:dyDescent="0.25">
      <c r="A88" s="212"/>
      <c r="B88" s="212"/>
      <c r="C88" s="212"/>
      <c r="D88" s="212"/>
      <c r="E88" s="212"/>
      <c r="F88" s="24" t="s">
        <v>33</v>
      </c>
      <c r="G88" s="25">
        <v>87</v>
      </c>
      <c r="H88" s="26"/>
      <c r="I88" s="26"/>
      <c r="J88" s="26"/>
      <c r="K88" s="26"/>
      <c r="L88" s="26"/>
      <c r="M88" s="26"/>
    </row>
    <row r="89" spans="1:13" ht="16.5" x14ac:dyDescent="0.25">
      <c r="A89" s="212"/>
      <c r="B89" s="212"/>
      <c r="C89" s="212"/>
      <c r="D89" s="212"/>
      <c r="E89" s="212"/>
      <c r="F89" s="24" t="s">
        <v>26</v>
      </c>
      <c r="G89" s="25" t="s">
        <v>52</v>
      </c>
      <c r="H89" s="26"/>
      <c r="I89" s="26"/>
      <c r="J89" s="26"/>
      <c r="K89" s="26"/>
      <c r="L89" s="26"/>
      <c r="M89" s="26"/>
    </row>
    <row r="90" spans="1:13" ht="33" x14ac:dyDescent="0.25">
      <c r="A90" s="212"/>
      <c r="B90" s="212"/>
      <c r="C90" s="212"/>
      <c r="D90" s="212"/>
      <c r="E90" s="212"/>
      <c r="F90" s="24" t="s">
        <v>34</v>
      </c>
      <c r="G90" s="25" t="s">
        <v>52</v>
      </c>
      <c r="H90" s="26"/>
      <c r="I90" s="26"/>
      <c r="J90" s="26"/>
      <c r="K90" s="26"/>
      <c r="L90" s="26"/>
      <c r="M90" s="26"/>
    </row>
    <row r="91" spans="1:13" ht="16.5" x14ac:dyDescent="0.25">
      <c r="A91" s="212"/>
      <c r="B91" s="212"/>
      <c r="C91" s="212"/>
      <c r="D91" s="212"/>
      <c r="E91" s="212"/>
      <c r="F91" s="24" t="s">
        <v>27</v>
      </c>
      <c r="G91" s="25" t="s">
        <v>52</v>
      </c>
      <c r="H91" s="26"/>
      <c r="I91" s="26"/>
      <c r="J91" s="26"/>
      <c r="K91" s="26"/>
      <c r="L91" s="26"/>
      <c r="M91" s="26"/>
    </row>
    <row r="92" spans="1:13" ht="63" x14ac:dyDescent="0.25">
      <c r="A92" s="60" t="s">
        <v>899</v>
      </c>
      <c r="B92" s="60" t="s">
        <v>900</v>
      </c>
      <c r="C92" s="60" t="s">
        <v>901</v>
      </c>
      <c r="D92" s="50" t="s">
        <v>49</v>
      </c>
      <c r="E92" s="88" t="s">
        <v>647</v>
      </c>
      <c r="F92" s="31" t="s">
        <v>36</v>
      </c>
      <c r="G92" s="25" t="s">
        <v>52</v>
      </c>
      <c r="H92" s="26"/>
      <c r="I92" s="26"/>
      <c r="J92" s="26"/>
      <c r="K92" s="26"/>
      <c r="L92" s="26"/>
      <c r="M92" s="26"/>
    </row>
    <row r="93" spans="1:13" ht="30" customHeight="1" x14ac:dyDescent="0.25">
      <c r="A93" s="235" t="s">
        <v>28</v>
      </c>
      <c r="B93" s="236"/>
      <c r="C93" s="236"/>
      <c r="D93" s="236"/>
      <c r="E93" s="236"/>
      <c r="F93" s="236"/>
      <c r="G93" s="237"/>
    </row>
    <row r="94" spans="1:13" ht="30" customHeight="1" x14ac:dyDescent="0.25">
      <c r="A94" s="293" t="str">
        <f>A32</f>
        <v>Promedio de días hábiles transcurridos dentro de los procedimientos de investigación y verificación en materia de protección de datos personales hasta la emisión del acuerdo o resolución correspondiente,  a quien vulnere la Ley General de Protección de Datos Personales en Posesión de Sujetos Obligados.</v>
      </c>
      <c r="B94" s="294"/>
      <c r="C94" s="294"/>
      <c r="D94" s="294"/>
      <c r="E94" s="294"/>
      <c r="F94" s="294"/>
      <c r="G94" s="295"/>
    </row>
    <row r="95" spans="1:13" ht="30" customHeight="1" x14ac:dyDescent="0.25">
      <c r="A95" s="7" t="s">
        <v>103</v>
      </c>
      <c r="B95" s="173" t="s">
        <v>52</v>
      </c>
      <c r="C95" s="174"/>
      <c r="D95" s="174"/>
      <c r="E95" s="174"/>
      <c r="F95" s="174"/>
      <c r="G95" s="175"/>
    </row>
    <row r="96" spans="1:13" ht="30" customHeight="1" x14ac:dyDescent="0.25">
      <c r="A96" s="7" t="s">
        <v>102</v>
      </c>
      <c r="B96" s="173" t="s">
        <v>52</v>
      </c>
      <c r="C96" s="174"/>
      <c r="D96" s="174"/>
      <c r="E96" s="174"/>
      <c r="F96" s="174"/>
      <c r="G96" s="175"/>
    </row>
    <row r="97" spans="1:7" ht="30" customHeight="1" x14ac:dyDescent="0.25">
      <c r="A97" s="293" t="str">
        <f>A38</f>
        <v>Porcentaje de Sujetos Obligados con áreas de mejora en el tratamiento de datos personales</v>
      </c>
      <c r="B97" s="294"/>
      <c r="C97" s="294"/>
      <c r="D97" s="294"/>
      <c r="E97" s="294"/>
      <c r="F97" s="294"/>
      <c r="G97" s="295"/>
    </row>
    <row r="98" spans="1:7" ht="30" customHeight="1" x14ac:dyDescent="0.25">
      <c r="A98" s="7" t="s">
        <v>103</v>
      </c>
      <c r="B98" s="173" t="s">
        <v>52</v>
      </c>
      <c r="C98" s="174"/>
      <c r="D98" s="174"/>
      <c r="E98" s="174"/>
      <c r="F98" s="174"/>
      <c r="G98" s="175"/>
    </row>
    <row r="99" spans="1:7" ht="30" customHeight="1" x14ac:dyDescent="0.25">
      <c r="A99" s="7" t="s">
        <v>102</v>
      </c>
      <c r="B99" s="173" t="s">
        <v>52</v>
      </c>
      <c r="C99" s="174"/>
      <c r="D99" s="174"/>
      <c r="E99" s="174"/>
      <c r="F99" s="174"/>
      <c r="G99" s="175"/>
    </row>
    <row r="100" spans="1:7" ht="30" customHeight="1" x14ac:dyDescent="0.25">
      <c r="A100" s="293" t="str">
        <f>A46</f>
        <v>Porcentaje de procedimientos de investigación iniciados conforme a la Ley General de Protección de Datos Personales en Posesión de Sujetos Obligados que concluyen en verificación</v>
      </c>
      <c r="B100" s="294"/>
      <c r="C100" s="294"/>
      <c r="D100" s="294"/>
      <c r="E100" s="294"/>
      <c r="F100" s="294"/>
      <c r="G100" s="295"/>
    </row>
    <row r="101" spans="1:7" ht="30" customHeight="1" x14ac:dyDescent="0.25">
      <c r="A101" s="7" t="s">
        <v>103</v>
      </c>
      <c r="B101" s="173" t="s">
        <v>52</v>
      </c>
      <c r="C101" s="174"/>
      <c r="D101" s="174"/>
      <c r="E101" s="174"/>
      <c r="F101" s="174"/>
      <c r="G101" s="175"/>
    </row>
    <row r="102" spans="1:7" ht="30" customHeight="1" x14ac:dyDescent="0.25">
      <c r="A102" s="7" t="s">
        <v>102</v>
      </c>
      <c r="B102" s="173" t="s">
        <v>52</v>
      </c>
      <c r="C102" s="174"/>
      <c r="D102" s="174"/>
      <c r="E102" s="174"/>
      <c r="F102" s="174"/>
      <c r="G102" s="175"/>
    </row>
    <row r="103" spans="1:7" ht="30" customHeight="1" x14ac:dyDescent="0.25">
      <c r="A103" s="293" t="str">
        <f>A54</f>
        <v>Porcentaje de procedimientos de investigación y verificación conforme a la Ley General de Protección de Datos Personales en Posesión de Sujetos Obligados que se concluyen.</v>
      </c>
      <c r="B103" s="294"/>
      <c r="C103" s="294"/>
      <c r="D103" s="294"/>
      <c r="E103" s="294"/>
      <c r="F103" s="294"/>
      <c r="G103" s="295"/>
    </row>
    <row r="104" spans="1:7" ht="30" customHeight="1" x14ac:dyDescent="0.25">
      <c r="A104" s="7" t="s">
        <v>103</v>
      </c>
      <c r="B104" s="173" t="s">
        <v>52</v>
      </c>
      <c r="C104" s="174"/>
      <c r="D104" s="174"/>
      <c r="E104" s="174"/>
      <c r="F104" s="174"/>
      <c r="G104" s="175"/>
    </row>
    <row r="105" spans="1:7" ht="30" customHeight="1" x14ac:dyDescent="0.25">
      <c r="A105" s="7" t="s">
        <v>102</v>
      </c>
      <c r="B105" s="173" t="s">
        <v>52</v>
      </c>
      <c r="C105" s="174"/>
      <c r="D105" s="174"/>
      <c r="E105" s="174"/>
      <c r="F105" s="174"/>
      <c r="G105" s="175"/>
    </row>
    <row r="106" spans="1:7" ht="30" customHeight="1" x14ac:dyDescent="0.25">
      <c r="A106" s="293" t="str">
        <f>A60</f>
        <v>Porcentaje de sujetos obligados diagnosticados en el desempeño de las disposiciones de la Ley General de Protección de Datos Personales en Posesión de Sujetos Obligados</v>
      </c>
      <c r="B106" s="294"/>
      <c r="C106" s="294"/>
      <c r="D106" s="294"/>
      <c r="E106" s="294"/>
      <c r="F106" s="294"/>
      <c r="G106" s="295"/>
    </row>
    <row r="107" spans="1:7" ht="30" customHeight="1" x14ac:dyDescent="0.25">
      <c r="A107" s="7" t="s">
        <v>103</v>
      </c>
      <c r="B107" s="173" t="s">
        <v>52</v>
      </c>
      <c r="C107" s="174"/>
      <c r="D107" s="174"/>
      <c r="E107" s="174"/>
      <c r="F107" s="174"/>
      <c r="G107" s="175"/>
    </row>
    <row r="108" spans="1:7" ht="30" customHeight="1" x14ac:dyDescent="0.25">
      <c r="A108" s="7" t="s">
        <v>102</v>
      </c>
      <c r="B108" s="173" t="s">
        <v>52</v>
      </c>
      <c r="C108" s="174"/>
      <c r="D108" s="174"/>
      <c r="E108" s="174"/>
      <c r="F108" s="174"/>
      <c r="G108" s="175"/>
    </row>
    <row r="109" spans="1:7" ht="30" customHeight="1" x14ac:dyDescent="0.25">
      <c r="A109" s="293" t="str">
        <f>A68</f>
        <v>Porcentaje de denuncias admitidas conforme a la Ley General de Protección de Datos Personales en Posesión de Sujetos Obligados en 10 días hábiles o menos.</v>
      </c>
      <c r="B109" s="294"/>
      <c r="C109" s="294"/>
      <c r="D109" s="294"/>
      <c r="E109" s="294"/>
      <c r="F109" s="294"/>
      <c r="G109" s="295"/>
    </row>
    <row r="110" spans="1:7" ht="30" customHeight="1" x14ac:dyDescent="0.25">
      <c r="A110" s="7" t="s">
        <v>103</v>
      </c>
      <c r="B110" s="270" t="s">
        <v>1187</v>
      </c>
      <c r="C110" s="271"/>
      <c r="D110" s="271"/>
      <c r="E110" s="271"/>
      <c r="F110" s="271"/>
      <c r="G110" s="272"/>
    </row>
    <row r="111" spans="1:7" ht="30" customHeight="1" x14ac:dyDescent="0.25">
      <c r="A111" s="7" t="s">
        <v>102</v>
      </c>
      <c r="B111" s="188"/>
      <c r="C111" s="189"/>
      <c r="D111" s="189"/>
      <c r="E111" s="189"/>
      <c r="F111" s="189"/>
      <c r="G111" s="190"/>
    </row>
    <row r="112" spans="1:7" ht="30" customHeight="1" x14ac:dyDescent="0.25">
      <c r="A112" s="293" t="str">
        <f>A74</f>
        <v>Porcentaje de notificaciones personales realizadas en 10 días hábiles o menos.</v>
      </c>
      <c r="B112" s="294"/>
      <c r="C112" s="294"/>
      <c r="D112" s="294"/>
      <c r="E112" s="294"/>
      <c r="F112" s="294"/>
      <c r="G112" s="295"/>
    </row>
    <row r="113" spans="1:7" ht="30" customHeight="1" x14ac:dyDescent="0.25">
      <c r="A113" s="7" t="s">
        <v>103</v>
      </c>
      <c r="B113" s="270" t="s">
        <v>1283</v>
      </c>
      <c r="C113" s="271"/>
      <c r="D113" s="271"/>
      <c r="E113" s="271"/>
      <c r="F113" s="271"/>
      <c r="G113" s="272"/>
    </row>
    <row r="114" spans="1:7" ht="30" customHeight="1" x14ac:dyDescent="0.25">
      <c r="A114" s="7" t="s">
        <v>102</v>
      </c>
      <c r="B114" s="188" t="s">
        <v>86</v>
      </c>
      <c r="C114" s="189"/>
      <c r="D114" s="189"/>
      <c r="E114" s="189"/>
      <c r="F114" s="189"/>
      <c r="G114" s="190"/>
    </row>
    <row r="115" spans="1:7" ht="30" customHeight="1" x14ac:dyDescent="0.25">
      <c r="A115" s="293" t="str">
        <f>B80</f>
        <v>Desarrollo de documentos técnicos que permiten la medición del desempeño en el cumplimiento de los principios y deberes establecidos en la Ley General de Protección de Datos Personales en Posesión de Sujetos Obligados.</v>
      </c>
      <c r="B115" s="294"/>
      <c r="C115" s="294"/>
      <c r="D115" s="294"/>
      <c r="E115" s="294"/>
      <c r="F115" s="294"/>
      <c r="G115" s="295"/>
    </row>
    <row r="116" spans="1:7" ht="30" customHeight="1" x14ac:dyDescent="0.25">
      <c r="A116" s="7" t="s">
        <v>103</v>
      </c>
      <c r="B116" s="191" t="s">
        <v>52</v>
      </c>
      <c r="C116" s="192"/>
      <c r="D116" s="192"/>
      <c r="E116" s="192"/>
      <c r="F116" s="192"/>
      <c r="G116" s="193"/>
    </row>
    <row r="117" spans="1:7" ht="30" customHeight="1" x14ac:dyDescent="0.25">
      <c r="A117" s="7" t="s">
        <v>102</v>
      </c>
      <c r="B117" s="188" t="s">
        <v>52</v>
      </c>
      <c r="C117" s="189"/>
      <c r="D117" s="189"/>
      <c r="E117" s="189"/>
      <c r="F117" s="189"/>
      <c r="G117" s="190"/>
    </row>
    <row r="118" spans="1:7" ht="30" customHeight="1" x14ac:dyDescent="0.25">
      <c r="A118" s="293" t="str">
        <f>A86</f>
        <v>Porcentaje de atención de asesorías técnicas solicitadas y programadas</v>
      </c>
      <c r="B118" s="294"/>
      <c r="C118" s="294"/>
      <c r="D118" s="294"/>
      <c r="E118" s="294"/>
      <c r="F118" s="294"/>
      <c r="G118" s="295"/>
    </row>
    <row r="119" spans="1:7" ht="30" customHeight="1" x14ac:dyDescent="0.25">
      <c r="A119" s="7" t="s">
        <v>103</v>
      </c>
      <c r="B119" s="191" t="s">
        <v>1284</v>
      </c>
      <c r="C119" s="192"/>
      <c r="D119" s="192"/>
      <c r="E119" s="192"/>
      <c r="F119" s="192"/>
      <c r="G119" s="193"/>
    </row>
    <row r="120" spans="1:7" ht="30" customHeight="1" x14ac:dyDescent="0.25">
      <c r="A120" s="7" t="s">
        <v>102</v>
      </c>
      <c r="B120" s="188" t="s">
        <v>86</v>
      </c>
      <c r="C120" s="189"/>
      <c r="D120" s="189"/>
      <c r="E120" s="189"/>
      <c r="F120" s="189"/>
      <c r="G120" s="190"/>
    </row>
    <row r="121" spans="1:7" ht="30" customHeight="1" x14ac:dyDescent="0.25">
      <c r="A121" s="293" t="str">
        <f>A92</f>
        <v>Porcentaje del personal de la DGEIVSP que completó el programa de capacitación</v>
      </c>
      <c r="B121" s="294"/>
      <c r="C121" s="294"/>
      <c r="D121" s="294"/>
      <c r="E121" s="294"/>
      <c r="F121" s="294"/>
      <c r="G121" s="295"/>
    </row>
    <row r="122" spans="1:7" ht="30" customHeight="1" x14ac:dyDescent="0.25">
      <c r="A122" s="7" t="s">
        <v>103</v>
      </c>
      <c r="B122" s="191" t="s">
        <v>52</v>
      </c>
      <c r="C122" s="192"/>
      <c r="D122" s="192"/>
      <c r="E122" s="192"/>
      <c r="F122" s="192"/>
      <c r="G122" s="193"/>
    </row>
    <row r="123" spans="1:7" ht="30" customHeight="1" x14ac:dyDescent="0.25">
      <c r="A123" s="7" t="s">
        <v>102</v>
      </c>
      <c r="B123" s="188" t="s">
        <v>52</v>
      </c>
      <c r="C123" s="189"/>
      <c r="D123" s="189"/>
      <c r="E123" s="189"/>
      <c r="F123" s="189"/>
      <c r="G123" s="190"/>
    </row>
    <row r="124" spans="1:7" ht="30" customHeight="1" x14ac:dyDescent="0.25">
      <c r="A124" s="261"/>
      <c r="B124" s="261"/>
      <c r="C124" s="261"/>
      <c r="D124" s="261"/>
      <c r="E124" s="261"/>
      <c r="F124" s="261"/>
      <c r="G124" s="261"/>
    </row>
    <row r="125" spans="1:7" ht="36" customHeight="1" x14ac:dyDescent="0.25">
      <c r="A125" s="235" t="s">
        <v>35</v>
      </c>
      <c r="B125" s="236"/>
      <c r="C125" s="236"/>
      <c r="D125" s="236"/>
      <c r="E125" s="236"/>
      <c r="F125" s="236"/>
      <c r="G125" s="237"/>
    </row>
    <row r="126" spans="1:7" ht="36" customHeight="1" x14ac:dyDescent="0.25">
      <c r="A126" s="319" t="str">
        <f>A32</f>
        <v>Promedio de días hábiles transcurridos dentro de los procedimientos de investigación y verificación en materia de protección de datos personales hasta la emisión del acuerdo o resolución correspondiente,  a quien vulnere la Ley General de Protección de Datos Personales en Posesión de Sujetos Obligados.</v>
      </c>
      <c r="B126" s="320"/>
      <c r="C126" s="320"/>
      <c r="D126" s="320"/>
      <c r="E126" s="320"/>
      <c r="F126" s="320"/>
      <c r="G126" s="321"/>
    </row>
    <row r="127" spans="1:7" ht="36" customHeight="1" x14ac:dyDescent="0.25">
      <c r="A127" s="27" t="s">
        <v>30</v>
      </c>
      <c r="B127" s="322"/>
      <c r="C127" s="322"/>
      <c r="D127" s="322"/>
      <c r="E127" s="322"/>
      <c r="F127" s="322"/>
      <c r="G127" s="322"/>
    </row>
    <row r="128" spans="1:7" ht="36" customHeight="1" x14ac:dyDescent="0.25">
      <c r="A128" s="27" t="s">
        <v>31</v>
      </c>
      <c r="B128" s="318"/>
      <c r="C128" s="318"/>
      <c r="D128" s="318"/>
      <c r="E128" s="318"/>
      <c r="F128" s="318"/>
      <c r="G128" s="318"/>
    </row>
    <row r="129" spans="1:7" ht="36" customHeight="1" x14ac:dyDescent="0.25">
      <c r="A129" s="27" t="s">
        <v>32</v>
      </c>
      <c r="B129" s="268" t="s">
        <v>86</v>
      </c>
      <c r="C129" s="268"/>
      <c r="D129" s="268"/>
      <c r="E129" s="268"/>
      <c r="F129" s="268"/>
      <c r="G129" s="268"/>
    </row>
    <row r="130" spans="1:7" ht="36" customHeight="1" x14ac:dyDescent="0.25">
      <c r="A130" s="293" t="str">
        <f>A38</f>
        <v>Porcentaje de Sujetos Obligados con áreas de mejora en el tratamiento de datos personales</v>
      </c>
      <c r="B130" s="294"/>
      <c r="C130" s="294"/>
      <c r="D130" s="294"/>
      <c r="E130" s="294"/>
      <c r="F130" s="294"/>
      <c r="G130" s="295"/>
    </row>
    <row r="131" spans="1:7" ht="36" customHeight="1" x14ac:dyDescent="0.25">
      <c r="A131" s="27" t="s">
        <v>30</v>
      </c>
      <c r="B131" s="322"/>
      <c r="C131" s="322"/>
      <c r="D131" s="322"/>
      <c r="E131" s="322"/>
      <c r="F131" s="322"/>
      <c r="G131" s="322"/>
    </row>
    <row r="132" spans="1:7" ht="36" customHeight="1" x14ac:dyDescent="0.25">
      <c r="A132" s="27" t="s">
        <v>31</v>
      </c>
      <c r="B132" s="318"/>
      <c r="C132" s="318"/>
      <c r="D132" s="318"/>
      <c r="E132" s="318"/>
      <c r="F132" s="318"/>
      <c r="G132" s="318"/>
    </row>
    <row r="133" spans="1:7" ht="36" customHeight="1" x14ac:dyDescent="0.25">
      <c r="A133" s="27" t="s">
        <v>32</v>
      </c>
      <c r="B133" s="268" t="s">
        <v>86</v>
      </c>
      <c r="C133" s="268"/>
      <c r="D133" s="268"/>
      <c r="E133" s="268"/>
      <c r="F133" s="268"/>
      <c r="G133" s="268"/>
    </row>
    <row r="134" spans="1:7" ht="36" customHeight="1" x14ac:dyDescent="0.25">
      <c r="A134" s="293" t="str">
        <f>A46</f>
        <v>Porcentaje de procedimientos de investigación iniciados conforme a la Ley General de Protección de Datos Personales en Posesión de Sujetos Obligados que concluyen en verificación</v>
      </c>
      <c r="B134" s="294"/>
      <c r="C134" s="294"/>
      <c r="D134" s="294"/>
      <c r="E134" s="294"/>
      <c r="F134" s="294"/>
      <c r="G134" s="295"/>
    </row>
    <row r="135" spans="1:7" ht="36" customHeight="1" x14ac:dyDescent="0.25">
      <c r="A135" s="27" t="s">
        <v>30</v>
      </c>
      <c r="B135" s="322"/>
      <c r="C135" s="322"/>
      <c r="D135" s="322"/>
      <c r="E135" s="322"/>
      <c r="F135" s="322"/>
      <c r="G135" s="322"/>
    </row>
    <row r="136" spans="1:7" ht="36" customHeight="1" x14ac:dyDescent="0.25">
      <c r="A136" s="27" t="s">
        <v>31</v>
      </c>
      <c r="B136" s="318"/>
      <c r="C136" s="318"/>
      <c r="D136" s="318"/>
      <c r="E136" s="318"/>
      <c r="F136" s="318"/>
      <c r="G136" s="318"/>
    </row>
    <row r="137" spans="1:7" ht="36" customHeight="1" x14ac:dyDescent="0.25">
      <c r="A137" s="27" t="s">
        <v>32</v>
      </c>
      <c r="B137" s="268" t="s">
        <v>86</v>
      </c>
      <c r="C137" s="268"/>
      <c r="D137" s="268"/>
      <c r="E137" s="268"/>
      <c r="F137" s="268"/>
      <c r="G137" s="268"/>
    </row>
    <row r="138" spans="1:7" ht="36" customHeight="1" x14ac:dyDescent="0.25">
      <c r="A138" s="293" t="str">
        <f>A54</f>
        <v>Porcentaje de procedimientos de investigación y verificación conforme a la Ley General de Protección de Datos Personales en Posesión de Sujetos Obligados que se concluyen.</v>
      </c>
      <c r="B138" s="294"/>
      <c r="C138" s="294"/>
      <c r="D138" s="294"/>
      <c r="E138" s="294"/>
      <c r="F138" s="294"/>
      <c r="G138" s="295"/>
    </row>
    <row r="139" spans="1:7" ht="36" customHeight="1" x14ac:dyDescent="0.25">
      <c r="A139" s="27" t="s">
        <v>30</v>
      </c>
      <c r="B139" s="322"/>
      <c r="C139" s="322"/>
      <c r="D139" s="322"/>
      <c r="E139" s="322"/>
      <c r="F139" s="322"/>
      <c r="G139" s="322"/>
    </row>
    <row r="140" spans="1:7" ht="36" customHeight="1" x14ac:dyDescent="0.25">
      <c r="A140" s="27" t="s">
        <v>31</v>
      </c>
      <c r="B140" s="318"/>
      <c r="C140" s="318"/>
      <c r="D140" s="318"/>
      <c r="E140" s="318"/>
      <c r="F140" s="318"/>
      <c r="G140" s="318"/>
    </row>
    <row r="141" spans="1:7" ht="36" customHeight="1" x14ac:dyDescent="0.25">
      <c r="A141" s="27" t="s">
        <v>32</v>
      </c>
      <c r="B141" s="268" t="s">
        <v>86</v>
      </c>
      <c r="C141" s="268"/>
      <c r="D141" s="268"/>
      <c r="E141" s="268"/>
      <c r="F141" s="268"/>
      <c r="G141" s="268"/>
    </row>
    <row r="142" spans="1:7" ht="36" customHeight="1" x14ac:dyDescent="0.25">
      <c r="A142" s="293" t="str">
        <f>A60</f>
        <v>Porcentaje de sujetos obligados diagnosticados en el desempeño de las disposiciones de la Ley General de Protección de Datos Personales en Posesión de Sujetos Obligados</v>
      </c>
      <c r="B142" s="294"/>
      <c r="C142" s="294"/>
      <c r="D142" s="294"/>
      <c r="E142" s="294"/>
      <c r="F142" s="294"/>
      <c r="G142" s="295"/>
    </row>
    <row r="143" spans="1:7" ht="36" customHeight="1" x14ac:dyDescent="0.25">
      <c r="A143" s="27" t="s">
        <v>30</v>
      </c>
      <c r="B143" s="322"/>
      <c r="C143" s="322"/>
      <c r="D143" s="322"/>
      <c r="E143" s="322"/>
      <c r="F143" s="322"/>
      <c r="G143" s="322"/>
    </row>
    <row r="144" spans="1:7" ht="36" customHeight="1" x14ac:dyDescent="0.25">
      <c r="A144" s="27" t="s">
        <v>31</v>
      </c>
      <c r="B144" s="318"/>
      <c r="C144" s="318"/>
      <c r="D144" s="318"/>
      <c r="E144" s="318"/>
      <c r="F144" s="318"/>
      <c r="G144" s="318"/>
    </row>
    <row r="145" spans="1:7" ht="36" customHeight="1" x14ac:dyDescent="0.25">
      <c r="A145" s="27" t="s">
        <v>32</v>
      </c>
      <c r="B145" s="268" t="s">
        <v>86</v>
      </c>
      <c r="C145" s="268"/>
      <c r="D145" s="268"/>
      <c r="E145" s="268"/>
      <c r="F145" s="268"/>
      <c r="G145" s="268"/>
    </row>
    <row r="146" spans="1:7" ht="36" customHeight="1" x14ac:dyDescent="0.25">
      <c r="A146" s="255" t="str">
        <f>A68</f>
        <v>Porcentaje de denuncias admitidas conforme a la Ley General de Protección de Datos Personales en Posesión de Sujetos Obligados en 10 días hábiles o menos.</v>
      </c>
      <c r="B146" s="256"/>
      <c r="C146" s="256"/>
      <c r="D146" s="256"/>
      <c r="E146" s="256"/>
      <c r="F146" s="256"/>
      <c r="G146" s="257"/>
    </row>
    <row r="147" spans="1:7" ht="36" customHeight="1" x14ac:dyDescent="0.25">
      <c r="A147" s="27" t="s">
        <v>30</v>
      </c>
      <c r="B147" s="322"/>
      <c r="C147" s="322"/>
      <c r="D147" s="322"/>
      <c r="E147" s="322"/>
      <c r="F147" s="322"/>
      <c r="G147" s="322"/>
    </row>
    <row r="148" spans="1:7" ht="36" customHeight="1" x14ac:dyDescent="0.25">
      <c r="A148" s="27" t="s">
        <v>31</v>
      </c>
      <c r="B148" s="318"/>
      <c r="C148" s="318"/>
      <c r="D148" s="318"/>
      <c r="E148" s="318"/>
      <c r="F148" s="318"/>
      <c r="G148" s="318"/>
    </row>
    <row r="149" spans="1:7" ht="36" customHeight="1" x14ac:dyDescent="0.25">
      <c r="A149" s="27" t="s">
        <v>32</v>
      </c>
      <c r="B149" s="268" t="s">
        <v>86</v>
      </c>
      <c r="C149" s="268"/>
      <c r="D149" s="268"/>
      <c r="E149" s="268"/>
      <c r="F149" s="268"/>
      <c r="G149" s="268"/>
    </row>
    <row r="150" spans="1:7" ht="36" customHeight="1" x14ac:dyDescent="0.25">
      <c r="A150" s="293" t="str">
        <f>A74</f>
        <v>Porcentaje de notificaciones personales realizadas en 10 días hábiles o menos.</v>
      </c>
      <c r="B150" s="294"/>
      <c r="C150" s="294"/>
      <c r="D150" s="294"/>
      <c r="E150" s="294"/>
      <c r="F150" s="294"/>
      <c r="G150" s="295"/>
    </row>
    <row r="151" spans="1:7" ht="36" customHeight="1" x14ac:dyDescent="0.25">
      <c r="A151" s="27" t="s">
        <v>30</v>
      </c>
      <c r="B151" s="322"/>
      <c r="C151" s="322"/>
      <c r="D151" s="322"/>
      <c r="E151" s="322"/>
      <c r="F151" s="322"/>
      <c r="G151" s="322"/>
    </row>
    <row r="152" spans="1:7" ht="36" customHeight="1" x14ac:dyDescent="0.25">
      <c r="A152" s="27" t="s">
        <v>31</v>
      </c>
      <c r="B152" s="318"/>
      <c r="C152" s="318"/>
      <c r="D152" s="318"/>
      <c r="E152" s="318"/>
      <c r="F152" s="318"/>
      <c r="G152" s="318"/>
    </row>
    <row r="153" spans="1:7" ht="36" customHeight="1" x14ac:dyDescent="0.25">
      <c r="A153" s="27" t="s">
        <v>32</v>
      </c>
      <c r="B153" s="268" t="s">
        <v>86</v>
      </c>
      <c r="C153" s="268"/>
      <c r="D153" s="268"/>
      <c r="E153" s="268"/>
      <c r="F153" s="268"/>
      <c r="G153" s="268"/>
    </row>
    <row r="154" spans="1:7" ht="36" customHeight="1" x14ac:dyDescent="0.25">
      <c r="A154" s="293" t="str">
        <f>B80</f>
        <v>Desarrollo de documentos técnicos que permiten la medición del desempeño en el cumplimiento de los principios y deberes establecidos en la Ley General de Protección de Datos Personales en Posesión de Sujetos Obligados.</v>
      </c>
      <c r="B154" s="294"/>
      <c r="C154" s="294"/>
      <c r="D154" s="294"/>
      <c r="E154" s="294"/>
      <c r="F154" s="294"/>
      <c r="G154" s="295"/>
    </row>
    <row r="155" spans="1:7" ht="36" customHeight="1" x14ac:dyDescent="0.25">
      <c r="A155" s="27" t="s">
        <v>30</v>
      </c>
      <c r="B155" s="322"/>
      <c r="C155" s="322"/>
      <c r="D155" s="322"/>
      <c r="E155" s="322"/>
      <c r="F155" s="322"/>
      <c r="G155" s="322"/>
    </row>
    <row r="156" spans="1:7" ht="36" customHeight="1" x14ac:dyDescent="0.25">
      <c r="A156" s="27" t="s">
        <v>31</v>
      </c>
      <c r="B156" s="318"/>
      <c r="C156" s="318"/>
      <c r="D156" s="318"/>
      <c r="E156" s="318"/>
      <c r="F156" s="318"/>
      <c r="G156" s="318"/>
    </row>
    <row r="157" spans="1:7" ht="36" customHeight="1" x14ac:dyDescent="0.25">
      <c r="A157" s="27" t="s">
        <v>32</v>
      </c>
      <c r="B157" s="268" t="s">
        <v>86</v>
      </c>
      <c r="C157" s="268"/>
      <c r="D157" s="268"/>
      <c r="E157" s="268"/>
      <c r="F157" s="268"/>
      <c r="G157" s="268"/>
    </row>
    <row r="158" spans="1:7" ht="36" customHeight="1" x14ac:dyDescent="0.25">
      <c r="A158" s="255" t="str">
        <f>A86</f>
        <v>Porcentaje de atención de asesorías técnicas solicitadas y programadas</v>
      </c>
      <c r="B158" s="256"/>
      <c r="C158" s="256"/>
      <c r="D158" s="256"/>
      <c r="E158" s="256"/>
      <c r="F158" s="256"/>
      <c r="G158" s="257"/>
    </row>
    <row r="159" spans="1:7" ht="36" customHeight="1" x14ac:dyDescent="0.25">
      <c r="A159" s="27" t="s">
        <v>30</v>
      </c>
      <c r="B159" s="322"/>
      <c r="C159" s="322"/>
      <c r="D159" s="322"/>
      <c r="E159" s="322"/>
      <c r="F159" s="322"/>
      <c r="G159" s="322"/>
    </row>
    <row r="160" spans="1:7" ht="36" customHeight="1" x14ac:dyDescent="0.25">
      <c r="A160" s="27" t="s">
        <v>31</v>
      </c>
      <c r="B160" s="318"/>
      <c r="C160" s="318"/>
      <c r="D160" s="318"/>
      <c r="E160" s="318"/>
      <c r="F160" s="318"/>
      <c r="G160" s="318"/>
    </row>
    <row r="161" spans="1:7" ht="36" customHeight="1" x14ac:dyDescent="0.25">
      <c r="A161" s="27" t="s">
        <v>32</v>
      </c>
      <c r="B161" s="268" t="s">
        <v>86</v>
      </c>
      <c r="C161" s="268"/>
      <c r="D161" s="268"/>
      <c r="E161" s="268"/>
      <c r="F161" s="268"/>
      <c r="G161" s="268"/>
    </row>
    <row r="162" spans="1:7" ht="36" customHeight="1" x14ac:dyDescent="0.25">
      <c r="A162" s="293" t="str">
        <f>A92</f>
        <v>Porcentaje del personal de la DGEIVSP que completó el programa de capacitación</v>
      </c>
      <c r="B162" s="294"/>
      <c r="C162" s="294"/>
      <c r="D162" s="294"/>
      <c r="E162" s="294"/>
      <c r="F162" s="294"/>
      <c r="G162" s="295"/>
    </row>
    <row r="163" spans="1:7" ht="36" customHeight="1" x14ac:dyDescent="0.25">
      <c r="A163" s="27" t="s">
        <v>30</v>
      </c>
      <c r="B163" s="322"/>
      <c r="C163" s="322"/>
      <c r="D163" s="322"/>
      <c r="E163" s="322"/>
      <c r="F163" s="322"/>
      <c r="G163" s="322"/>
    </row>
    <row r="164" spans="1:7" ht="36" customHeight="1" x14ac:dyDescent="0.25">
      <c r="A164" s="27" t="s">
        <v>31</v>
      </c>
      <c r="B164" s="318"/>
      <c r="C164" s="318"/>
      <c r="D164" s="318"/>
      <c r="E164" s="318"/>
      <c r="F164" s="318"/>
      <c r="G164" s="318"/>
    </row>
    <row r="165" spans="1:7" ht="36" customHeight="1" x14ac:dyDescent="0.25">
      <c r="A165" s="27" t="s">
        <v>32</v>
      </c>
      <c r="B165" s="268" t="s">
        <v>86</v>
      </c>
      <c r="C165" s="268"/>
      <c r="D165" s="268"/>
      <c r="E165" s="268"/>
      <c r="F165" s="268"/>
      <c r="G165" s="268"/>
    </row>
    <row r="166" spans="1:7" ht="30" customHeight="1" x14ac:dyDescent="0.25">
      <c r="A166" s="261"/>
      <c r="B166" s="261"/>
      <c r="C166" s="261"/>
      <c r="D166" s="261"/>
      <c r="E166" s="261"/>
      <c r="F166" s="261"/>
      <c r="G166" s="261"/>
    </row>
    <row r="203" spans="1:7" x14ac:dyDescent="0.25">
      <c r="A203" s="26"/>
      <c r="B203" s="26"/>
      <c r="C203" s="26"/>
      <c r="D203" s="26"/>
      <c r="E203" s="26"/>
      <c r="F203" s="26"/>
      <c r="G203" s="26"/>
    </row>
    <row r="204" spans="1:7" x14ac:dyDescent="0.25">
      <c r="A204" s="26"/>
      <c r="B204" s="26"/>
      <c r="C204" s="26"/>
      <c r="D204" s="26"/>
      <c r="E204" s="26"/>
      <c r="F204" s="26"/>
      <c r="G204" s="26"/>
    </row>
    <row r="205" spans="1:7" x14ac:dyDescent="0.25">
      <c r="A205" s="26"/>
      <c r="B205" s="26"/>
      <c r="C205" s="26"/>
      <c r="D205" s="26"/>
      <c r="E205" s="26"/>
      <c r="F205" s="26"/>
      <c r="G205" s="26"/>
    </row>
    <row r="206" spans="1:7" x14ac:dyDescent="0.25">
      <c r="A206" s="26"/>
      <c r="B206" s="26"/>
      <c r="C206" s="26"/>
      <c r="D206" s="26"/>
      <c r="E206" s="26"/>
      <c r="F206" s="26"/>
      <c r="G206" s="26"/>
    </row>
    <row r="207" spans="1:7" x14ac:dyDescent="0.25">
      <c r="A207" s="26"/>
      <c r="B207" s="26"/>
      <c r="C207" s="26"/>
      <c r="D207" s="26"/>
      <c r="E207" s="26"/>
      <c r="F207" s="26"/>
      <c r="G207" s="26"/>
    </row>
    <row r="208" spans="1:7" x14ac:dyDescent="0.25">
      <c r="A208" s="26"/>
      <c r="B208" s="26"/>
      <c r="C208" s="26"/>
      <c r="D208" s="26"/>
      <c r="E208" s="26"/>
      <c r="F208" s="26"/>
      <c r="G208" s="26"/>
    </row>
    <row r="295" spans="1:7" x14ac:dyDescent="0.25">
      <c r="A295" s="117"/>
      <c r="B295" s="117"/>
      <c r="C295" s="117"/>
      <c r="D295" s="117"/>
      <c r="E295" s="117"/>
      <c r="F295" s="117"/>
      <c r="G295" s="117"/>
    </row>
  </sheetData>
  <mergeCells count="172">
    <mergeCell ref="B95:G95"/>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26:E26"/>
    <mergeCell ref="F26:G26"/>
    <mergeCell ref="A27:A31"/>
    <mergeCell ref="B27:B31"/>
    <mergeCell ref="C27:C31"/>
    <mergeCell ref="D27:D31"/>
    <mergeCell ref="E27:E31"/>
    <mergeCell ref="A33:A37"/>
    <mergeCell ref="B33:B37"/>
    <mergeCell ref="C33:C37"/>
    <mergeCell ref="D33:D37"/>
    <mergeCell ref="E33:E37"/>
    <mergeCell ref="A47:G47"/>
    <mergeCell ref="A62:E62"/>
    <mergeCell ref="F62:G62"/>
    <mergeCell ref="A39:G39"/>
    <mergeCell ref="A40:E40"/>
    <mergeCell ref="F40:G40"/>
    <mergeCell ref="A41:A45"/>
    <mergeCell ref="B41:B45"/>
    <mergeCell ref="C41:C45"/>
    <mergeCell ref="D41:D45"/>
    <mergeCell ref="E41:E45"/>
    <mergeCell ref="A55:A59"/>
    <mergeCell ref="B55:B59"/>
    <mergeCell ref="C55:C59"/>
    <mergeCell ref="D55:D59"/>
    <mergeCell ref="E55:E59"/>
    <mergeCell ref="A61:G61"/>
    <mergeCell ref="A48:E48"/>
    <mergeCell ref="F48:G48"/>
    <mergeCell ref="A49:A53"/>
    <mergeCell ref="B49:B53"/>
    <mergeCell ref="C49:C53"/>
    <mergeCell ref="D49:D53"/>
    <mergeCell ref="E49:E53"/>
    <mergeCell ref="B87:B91"/>
    <mergeCell ref="C87:C91"/>
    <mergeCell ref="D87:D91"/>
    <mergeCell ref="E87:E91"/>
    <mergeCell ref="A63:A67"/>
    <mergeCell ref="B63:B67"/>
    <mergeCell ref="C63:C67"/>
    <mergeCell ref="D63:D67"/>
    <mergeCell ref="E63:E67"/>
    <mergeCell ref="A130:G130"/>
    <mergeCell ref="B131:G131"/>
    <mergeCell ref="B132:G132"/>
    <mergeCell ref="B133:G133"/>
    <mergeCell ref="A121:G121"/>
    <mergeCell ref="B122:G122"/>
    <mergeCell ref="B123:G123"/>
    <mergeCell ref="A69:A73"/>
    <mergeCell ref="B69:B73"/>
    <mergeCell ref="C69:C73"/>
    <mergeCell ref="D69:D73"/>
    <mergeCell ref="E69:E73"/>
    <mergeCell ref="A93:G93"/>
    <mergeCell ref="A75:A79"/>
    <mergeCell ref="B75:B79"/>
    <mergeCell ref="C75:C79"/>
    <mergeCell ref="D75:D79"/>
    <mergeCell ref="E75:E79"/>
    <mergeCell ref="A81:A85"/>
    <mergeCell ref="B81:B85"/>
    <mergeCell ref="C81:C85"/>
    <mergeCell ref="D81:D85"/>
    <mergeCell ref="E81:E85"/>
    <mergeCell ref="A87:A91"/>
    <mergeCell ref="B114:G114"/>
    <mergeCell ref="A124:G124"/>
    <mergeCell ref="A125:G125"/>
    <mergeCell ref="A126:G126"/>
    <mergeCell ref="A115:G115"/>
    <mergeCell ref="B116:G116"/>
    <mergeCell ref="B117:G117"/>
    <mergeCell ref="A118:G118"/>
    <mergeCell ref="B119:G119"/>
    <mergeCell ref="B120:G120"/>
    <mergeCell ref="A166:G166"/>
    <mergeCell ref="B145:G145"/>
    <mergeCell ref="A146:G146"/>
    <mergeCell ref="B147:G147"/>
    <mergeCell ref="B148:G148"/>
    <mergeCell ref="B149:G149"/>
    <mergeCell ref="A150:G150"/>
    <mergeCell ref="A154:G154"/>
    <mergeCell ref="B155:G155"/>
    <mergeCell ref="B156:G156"/>
    <mergeCell ref="B157:G157"/>
    <mergeCell ref="A158:G158"/>
    <mergeCell ref="B159:G159"/>
    <mergeCell ref="B160:G160"/>
    <mergeCell ref="B161:G161"/>
    <mergeCell ref="A162:G162"/>
    <mergeCell ref="B163:G163"/>
    <mergeCell ref="B164:G164"/>
    <mergeCell ref="B165:G165"/>
    <mergeCell ref="B151:G151"/>
    <mergeCell ref="A94:G94"/>
    <mergeCell ref="B110:G110"/>
    <mergeCell ref="B96:G96"/>
    <mergeCell ref="A100:G100"/>
    <mergeCell ref="B101:G101"/>
    <mergeCell ref="B102:G102"/>
    <mergeCell ref="A97:G97"/>
    <mergeCell ref="B152:G152"/>
    <mergeCell ref="B153:G153"/>
    <mergeCell ref="B139:G139"/>
    <mergeCell ref="B140:G140"/>
    <mergeCell ref="B141:G141"/>
    <mergeCell ref="A142:G142"/>
    <mergeCell ref="B143:G143"/>
    <mergeCell ref="B144:G144"/>
    <mergeCell ref="B137:G137"/>
    <mergeCell ref="A138:G138"/>
    <mergeCell ref="B127:G127"/>
    <mergeCell ref="B128:G128"/>
    <mergeCell ref="B129:G129"/>
    <mergeCell ref="A134:G134"/>
    <mergeCell ref="B135:G135"/>
    <mergeCell ref="B136:G136"/>
    <mergeCell ref="A112:G112"/>
    <mergeCell ref="B98:G98"/>
    <mergeCell ref="B113:G113"/>
    <mergeCell ref="B99:G99"/>
    <mergeCell ref="A103:G103"/>
    <mergeCell ref="B104:G104"/>
    <mergeCell ref="B105:G105"/>
    <mergeCell ref="A106:G106"/>
    <mergeCell ref="B107:G107"/>
    <mergeCell ref="B108:G108"/>
    <mergeCell ref="A109:G109"/>
    <mergeCell ref="B111:G111"/>
  </mergeCells>
  <printOptions horizontalCentered="1"/>
  <pageMargins left="0.55118110236220474" right="0.55118110236220474" top="0.78740157480314965" bottom="0.78740157480314965" header="0.51181102362204722" footer="0.51181102362204722"/>
  <pageSetup scale="6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'C:\Users\diana.zamudio\Dropbox\DPIM-Seguimiento\2019\1T 2019\Enviadas 1T 2019\[450_SPDP_DGEIVSP_MIR2019_1T.xlsx]Catálogos'!#REF!</xm:f>
          </x14:formula1>
          <xm:sqref>D32 D38 D68 D74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5"/>
  <sheetViews>
    <sheetView showGridLines="0" topLeftCell="A153" zoomScale="85" zoomScaleNormal="85" workbookViewId="0">
      <selection activeCell="A182" sqref="A182"/>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84</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88</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85</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39" t="s">
        <v>215</v>
      </c>
      <c r="B13" s="239"/>
      <c r="C13" s="239"/>
      <c r="D13" s="239"/>
      <c r="E13" s="239"/>
      <c r="F13" s="239"/>
      <c r="G13" s="239"/>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7" ht="18" customHeight="1" x14ac:dyDescent="0.25">
      <c r="A17" s="238" t="s">
        <v>8</v>
      </c>
      <c r="B17" s="238"/>
      <c r="C17" s="239" t="s">
        <v>45</v>
      </c>
      <c r="D17" s="239"/>
      <c r="E17" s="239"/>
      <c r="F17" s="239"/>
      <c r="G17" s="239"/>
    </row>
    <row r="18" spans="1:7" ht="18" customHeight="1" x14ac:dyDescent="0.25">
      <c r="A18" s="238" t="s">
        <v>9</v>
      </c>
      <c r="B18" s="238"/>
      <c r="C18" s="239" t="s">
        <v>44</v>
      </c>
      <c r="D18" s="239"/>
      <c r="E18" s="239"/>
      <c r="F18" s="239"/>
      <c r="G18" s="239"/>
    </row>
    <row r="19" spans="1:7" ht="16.5" customHeight="1" x14ac:dyDescent="0.25">
      <c r="A19" s="226" t="s">
        <v>10</v>
      </c>
      <c r="B19" s="227"/>
      <c r="C19" s="227"/>
      <c r="D19" s="227"/>
      <c r="E19" s="227"/>
      <c r="F19" s="227"/>
      <c r="G19" s="228"/>
    </row>
    <row r="20" spans="1:7" ht="16.5" customHeight="1" x14ac:dyDescent="0.25">
      <c r="A20" s="243"/>
      <c r="B20" s="244"/>
      <c r="C20" s="245" t="s">
        <v>11</v>
      </c>
      <c r="D20" s="246"/>
      <c r="E20" s="15" t="s">
        <v>12</v>
      </c>
      <c r="F20" s="15" t="s">
        <v>13</v>
      </c>
      <c r="G20" s="16" t="s">
        <v>14</v>
      </c>
    </row>
    <row r="21" spans="1:7" ht="16.5" customHeight="1" x14ac:dyDescent="0.25">
      <c r="A21" s="243"/>
      <c r="B21" s="244"/>
      <c r="C21" s="247" t="s">
        <v>15</v>
      </c>
      <c r="D21" s="248"/>
      <c r="E21" s="17" t="s">
        <v>15</v>
      </c>
      <c r="F21" s="17" t="s">
        <v>15</v>
      </c>
      <c r="G21" s="18" t="s">
        <v>16</v>
      </c>
    </row>
    <row r="22" spans="1:7" ht="16.5" customHeight="1" x14ac:dyDescent="0.25">
      <c r="A22" s="212" t="s">
        <v>54</v>
      </c>
      <c r="B22" s="212"/>
      <c r="C22" s="249">
        <f>'E001'!B20</f>
        <v>370.95998900000001</v>
      </c>
      <c r="D22" s="249"/>
      <c r="E22" s="19">
        <f>'E001'!C20</f>
        <v>168.621681</v>
      </c>
      <c r="F22" s="19">
        <f>'E001'!D20</f>
        <v>157.73645572000001</v>
      </c>
      <c r="G22" s="20">
        <f>F22/C22*100</f>
        <v>42.521150635466512</v>
      </c>
    </row>
    <row r="23" spans="1:7" ht="16.5" customHeight="1" x14ac:dyDescent="0.25">
      <c r="A23" s="212" t="s">
        <v>17</v>
      </c>
      <c r="B23" s="212"/>
      <c r="C23" s="251">
        <f>'E001'!B21</f>
        <v>367.94574018000003</v>
      </c>
      <c r="D23" s="251"/>
      <c r="E23" s="43">
        <f>'E001'!C21</f>
        <v>165.95643218000001</v>
      </c>
      <c r="F23" s="19">
        <f>'E001'!D21</f>
        <v>157.73645572000001</v>
      </c>
      <c r="G23" s="21">
        <f>F23/C23*100</f>
        <v>42.86948821389668</v>
      </c>
    </row>
    <row r="24" spans="1:7" ht="16.5" customHeight="1" x14ac:dyDescent="0.25">
      <c r="A24" s="226" t="s">
        <v>18</v>
      </c>
      <c r="B24" s="227"/>
      <c r="C24" s="227"/>
      <c r="D24" s="227"/>
      <c r="E24" s="227"/>
      <c r="F24" s="227"/>
      <c r="G24" s="228"/>
    </row>
    <row r="25" spans="1:7" ht="16.5" customHeight="1" x14ac:dyDescent="0.25">
      <c r="A25" s="219" t="s">
        <v>195</v>
      </c>
      <c r="B25" s="220"/>
      <c r="C25" s="220"/>
      <c r="D25" s="220"/>
      <c r="E25" s="220"/>
      <c r="F25" s="220"/>
      <c r="G25" s="221"/>
    </row>
    <row r="26" spans="1:7" ht="16.5" customHeight="1" x14ac:dyDescent="0.25">
      <c r="A26" s="222" t="s">
        <v>19</v>
      </c>
      <c r="B26" s="222"/>
      <c r="C26" s="222"/>
      <c r="D26" s="222"/>
      <c r="E26" s="222"/>
      <c r="F26" s="222" t="s">
        <v>20</v>
      </c>
      <c r="G26" s="222"/>
    </row>
    <row r="27" spans="1:7" ht="16.5" x14ac:dyDescent="0.25">
      <c r="A27" s="212" t="s">
        <v>21</v>
      </c>
      <c r="B27" s="212" t="s">
        <v>22</v>
      </c>
      <c r="C27" s="212" t="s">
        <v>29</v>
      </c>
      <c r="D27" s="212" t="s">
        <v>23</v>
      </c>
      <c r="E27" s="212" t="s">
        <v>24</v>
      </c>
      <c r="F27" s="22" t="s">
        <v>25</v>
      </c>
      <c r="G27" s="23">
        <v>44</v>
      </c>
    </row>
    <row r="28" spans="1:7" ht="16.5" x14ac:dyDescent="0.25">
      <c r="A28" s="212"/>
      <c r="B28" s="212"/>
      <c r="C28" s="212"/>
      <c r="D28" s="212"/>
      <c r="E28" s="212"/>
      <c r="F28" s="24" t="s">
        <v>33</v>
      </c>
      <c r="G28" s="25">
        <v>44</v>
      </c>
    </row>
    <row r="29" spans="1:7" ht="16.5" x14ac:dyDescent="0.25">
      <c r="A29" s="212"/>
      <c r="B29" s="212"/>
      <c r="C29" s="212"/>
      <c r="D29" s="212"/>
      <c r="E29" s="212"/>
      <c r="F29" s="22" t="s">
        <v>26</v>
      </c>
      <c r="G29" s="25" t="s">
        <v>52</v>
      </c>
    </row>
    <row r="30" spans="1:7" ht="33" x14ac:dyDescent="0.25">
      <c r="A30" s="212"/>
      <c r="B30" s="212"/>
      <c r="C30" s="212"/>
      <c r="D30" s="212"/>
      <c r="E30" s="212"/>
      <c r="F30" s="31" t="s">
        <v>34</v>
      </c>
      <c r="G30" s="25" t="s">
        <v>52</v>
      </c>
    </row>
    <row r="31" spans="1:7" ht="16.5" x14ac:dyDescent="0.25">
      <c r="A31" s="212"/>
      <c r="B31" s="212"/>
      <c r="C31" s="212"/>
      <c r="D31" s="212"/>
      <c r="E31" s="212"/>
      <c r="F31" s="22" t="s">
        <v>27</v>
      </c>
      <c r="G31" s="25" t="s">
        <v>52</v>
      </c>
    </row>
    <row r="32" spans="1:7" ht="141.75" x14ac:dyDescent="0.25">
      <c r="A32" s="60" t="s">
        <v>383</v>
      </c>
      <c r="B32" s="60" t="s">
        <v>384</v>
      </c>
      <c r="C32" s="60" t="s">
        <v>385</v>
      </c>
      <c r="D32" s="50" t="s">
        <v>47</v>
      </c>
      <c r="E32" s="88" t="s">
        <v>386</v>
      </c>
      <c r="F32" s="22" t="s">
        <v>196</v>
      </c>
      <c r="G32" s="25" t="s">
        <v>52</v>
      </c>
    </row>
    <row r="33" spans="1:7" ht="16.5" x14ac:dyDescent="0.25">
      <c r="A33" s="219" t="s">
        <v>197</v>
      </c>
      <c r="B33" s="220"/>
      <c r="C33" s="220"/>
      <c r="D33" s="220"/>
      <c r="E33" s="220"/>
      <c r="F33" s="220"/>
      <c r="G33" s="221"/>
    </row>
    <row r="34" spans="1:7" ht="16.5" x14ac:dyDescent="0.25">
      <c r="A34" s="222" t="s">
        <v>19</v>
      </c>
      <c r="B34" s="222"/>
      <c r="C34" s="222"/>
      <c r="D34" s="222"/>
      <c r="E34" s="222"/>
      <c r="F34" s="222" t="s">
        <v>20</v>
      </c>
      <c r="G34" s="222"/>
    </row>
    <row r="35" spans="1:7" ht="16.5" x14ac:dyDescent="0.25">
      <c r="A35" s="212" t="s">
        <v>21</v>
      </c>
      <c r="B35" s="212" t="s">
        <v>22</v>
      </c>
      <c r="C35" s="212" t="s">
        <v>29</v>
      </c>
      <c r="D35" s="212" t="s">
        <v>23</v>
      </c>
      <c r="E35" s="212" t="s">
        <v>24</v>
      </c>
      <c r="F35" s="22" t="s">
        <v>25</v>
      </c>
      <c r="G35" s="23">
        <v>34</v>
      </c>
    </row>
    <row r="36" spans="1:7" ht="16.5" x14ac:dyDescent="0.25">
      <c r="A36" s="212"/>
      <c r="B36" s="212"/>
      <c r="C36" s="212"/>
      <c r="D36" s="212"/>
      <c r="E36" s="212"/>
      <c r="F36" s="24" t="s">
        <v>33</v>
      </c>
      <c r="G36" s="25">
        <v>34</v>
      </c>
    </row>
    <row r="37" spans="1:7" ht="16.5" x14ac:dyDescent="0.25">
      <c r="A37" s="212"/>
      <c r="B37" s="212"/>
      <c r="C37" s="212"/>
      <c r="D37" s="212"/>
      <c r="E37" s="212"/>
      <c r="F37" s="24" t="s">
        <v>26</v>
      </c>
      <c r="G37" s="25" t="s">
        <v>52</v>
      </c>
    </row>
    <row r="38" spans="1:7" ht="33" x14ac:dyDescent="0.25">
      <c r="A38" s="212"/>
      <c r="B38" s="212"/>
      <c r="C38" s="212"/>
      <c r="D38" s="212"/>
      <c r="E38" s="212"/>
      <c r="F38" s="24" t="s">
        <v>34</v>
      </c>
      <c r="G38" s="25" t="s">
        <v>52</v>
      </c>
    </row>
    <row r="39" spans="1:7" ht="16.5" x14ac:dyDescent="0.25">
      <c r="A39" s="212"/>
      <c r="B39" s="212"/>
      <c r="C39" s="212"/>
      <c r="D39" s="212"/>
      <c r="E39" s="212"/>
      <c r="F39" s="24" t="s">
        <v>27</v>
      </c>
      <c r="G39" s="25" t="s">
        <v>52</v>
      </c>
    </row>
    <row r="40" spans="1:7" ht="220.5" x14ac:dyDescent="0.25">
      <c r="A40" s="60" t="s">
        <v>387</v>
      </c>
      <c r="B40" s="60" t="s">
        <v>388</v>
      </c>
      <c r="C40" s="60" t="s">
        <v>389</v>
      </c>
      <c r="D40" s="50" t="s">
        <v>47</v>
      </c>
      <c r="E40" s="88" t="s">
        <v>386</v>
      </c>
      <c r="F40" s="24" t="s">
        <v>36</v>
      </c>
      <c r="G40" s="25" t="s">
        <v>52</v>
      </c>
    </row>
    <row r="41" spans="1:7" s="26" customFormat="1" ht="16.5" x14ac:dyDescent="0.25">
      <c r="A41" s="219" t="s">
        <v>198</v>
      </c>
      <c r="B41" s="220"/>
      <c r="C41" s="220"/>
      <c r="D41" s="220"/>
      <c r="E41" s="220"/>
      <c r="F41" s="220"/>
      <c r="G41" s="221"/>
    </row>
    <row r="42" spans="1:7" s="26" customFormat="1" ht="16.5" x14ac:dyDescent="0.25">
      <c r="A42" s="222" t="s">
        <v>19</v>
      </c>
      <c r="B42" s="222"/>
      <c r="C42" s="222"/>
      <c r="D42" s="222"/>
      <c r="E42" s="222"/>
      <c r="F42" s="222" t="s">
        <v>20</v>
      </c>
      <c r="G42" s="222"/>
    </row>
    <row r="43" spans="1:7" s="26" customFormat="1" ht="16.5" x14ac:dyDescent="0.25">
      <c r="A43" s="212" t="s">
        <v>21</v>
      </c>
      <c r="B43" s="212" t="s">
        <v>22</v>
      </c>
      <c r="C43" s="212" t="s">
        <v>29</v>
      </c>
      <c r="D43" s="212" t="s">
        <v>23</v>
      </c>
      <c r="E43" s="212" t="s">
        <v>24</v>
      </c>
      <c r="F43" s="24" t="s">
        <v>25</v>
      </c>
      <c r="G43" s="23">
        <v>80</v>
      </c>
    </row>
    <row r="44" spans="1:7" s="26" customFormat="1" ht="16.5" x14ac:dyDescent="0.25">
      <c r="A44" s="212"/>
      <c r="B44" s="212"/>
      <c r="C44" s="212"/>
      <c r="D44" s="212"/>
      <c r="E44" s="212"/>
      <c r="F44" s="24" t="s">
        <v>33</v>
      </c>
      <c r="G44" s="25">
        <v>80</v>
      </c>
    </row>
    <row r="45" spans="1:7" s="26" customFormat="1" ht="16.5" x14ac:dyDescent="0.25">
      <c r="A45" s="212"/>
      <c r="B45" s="212"/>
      <c r="C45" s="212"/>
      <c r="D45" s="212"/>
      <c r="E45" s="212"/>
      <c r="F45" s="24" t="s">
        <v>26</v>
      </c>
      <c r="G45" s="25" t="s">
        <v>52</v>
      </c>
    </row>
    <row r="46" spans="1:7" s="26" customFormat="1" ht="33" x14ac:dyDescent="0.25">
      <c r="A46" s="212"/>
      <c r="B46" s="212"/>
      <c r="C46" s="212"/>
      <c r="D46" s="212"/>
      <c r="E46" s="212"/>
      <c r="F46" s="24" t="s">
        <v>34</v>
      </c>
      <c r="G46" s="25" t="s">
        <v>52</v>
      </c>
    </row>
    <row r="47" spans="1:7" s="26" customFormat="1" ht="16.5" x14ac:dyDescent="0.25">
      <c r="A47" s="212"/>
      <c r="B47" s="212"/>
      <c r="C47" s="212"/>
      <c r="D47" s="212"/>
      <c r="E47" s="212"/>
      <c r="F47" s="24" t="s">
        <v>27</v>
      </c>
      <c r="G47" s="25" t="s">
        <v>52</v>
      </c>
    </row>
    <row r="48" spans="1:7" s="26" customFormat="1" ht="78.75" x14ac:dyDescent="0.25">
      <c r="A48" s="60" t="s">
        <v>390</v>
      </c>
      <c r="B48" s="60" t="s">
        <v>391</v>
      </c>
      <c r="C48" s="50" t="s">
        <v>392</v>
      </c>
      <c r="D48" s="50" t="s">
        <v>49</v>
      </c>
      <c r="E48" s="88" t="s">
        <v>58</v>
      </c>
      <c r="F48" s="24" t="s">
        <v>36</v>
      </c>
      <c r="G48" s="25" t="s">
        <v>52</v>
      </c>
    </row>
    <row r="49" spans="1:7" s="26" customFormat="1" ht="16.5" x14ac:dyDescent="0.25">
      <c r="A49" s="212" t="s">
        <v>21</v>
      </c>
      <c r="B49" s="212" t="s">
        <v>22</v>
      </c>
      <c r="C49" s="212" t="s">
        <v>29</v>
      </c>
      <c r="D49" s="212" t="s">
        <v>23</v>
      </c>
      <c r="E49" s="212" t="s">
        <v>24</v>
      </c>
      <c r="F49" s="24" t="s">
        <v>25</v>
      </c>
      <c r="G49" s="23">
        <v>99</v>
      </c>
    </row>
    <row r="50" spans="1:7" s="26" customFormat="1" ht="16.5" x14ac:dyDescent="0.25">
      <c r="A50" s="212"/>
      <c r="B50" s="212"/>
      <c r="C50" s="212"/>
      <c r="D50" s="212"/>
      <c r="E50" s="212"/>
      <c r="F50" s="24" t="s">
        <v>33</v>
      </c>
      <c r="G50" s="25">
        <v>99</v>
      </c>
    </row>
    <row r="51" spans="1:7" s="26" customFormat="1" ht="16.5" x14ac:dyDescent="0.25">
      <c r="A51" s="212"/>
      <c r="B51" s="212"/>
      <c r="C51" s="212"/>
      <c r="D51" s="212"/>
      <c r="E51" s="212"/>
      <c r="F51" s="24" t="s">
        <v>26</v>
      </c>
      <c r="G51" s="25" t="s">
        <v>52</v>
      </c>
    </row>
    <row r="52" spans="1:7" s="26" customFormat="1" ht="33" x14ac:dyDescent="0.25">
      <c r="A52" s="212"/>
      <c r="B52" s="212"/>
      <c r="C52" s="212"/>
      <c r="D52" s="212"/>
      <c r="E52" s="212"/>
      <c r="F52" s="24" t="s">
        <v>34</v>
      </c>
      <c r="G52" s="25" t="s">
        <v>52</v>
      </c>
    </row>
    <row r="53" spans="1:7" s="26" customFormat="1" ht="16.5" x14ac:dyDescent="0.25">
      <c r="A53" s="212"/>
      <c r="B53" s="212"/>
      <c r="C53" s="212"/>
      <c r="D53" s="212"/>
      <c r="E53" s="212"/>
      <c r="F53" s="24" t="s">
        <v>27</v>
      </c>
      <c r="G53" s="25" t="s">
        <v>52</v>
      </c>
    </row>
    <row r="54" spans="1:7" s="26" customFormat="1" ht="63" x14ac:dyDescent="0.25">
      <c r="A54" s="60" t="s">
        <v>393</v>
      </c>
      <c r="B54" s="60" t="s">
        <v>394</v>
      </c>
      <c r="C54" s="50" t="s">
        <v>395</v>
      </c>
      <c r="D54" s="50" t="s">
        <v>49</v>
      </c>
      <c r="E54" s="88" t="s">
        <v>58</v>
      </c>
      <c r="F54" s="24" t="s">
        <v>36</v>
      </c>
      <c r="G54" s="25" t="s">
        <v>52</v>
      </c>
    </row>
    <row r="55" spans="1:7" s="26" customFormat="1" ht="16.5" x14ac:dyDescent="0.25">
      <c r="A55" s="212" t="s">
        <v>21</v>
      </c>
      <c r="B55" s="212" t="s">
        <v>22</v>
      </c>
      <c r="C55" s="212" t="s">
        <v>29</v>
      </c>
      <c r="D55" s="212" t="s">
        <v>23</v>
      </c>
      <c r="E55" s="212" t="s">
        <v>24</v>
      </c>
      <c r="F55" s="24" t="s">
        <v>25</v>
      </c>
      <c r="G55" s="25">
        <v>97</v>
      </c>
    </row>
    <row r="56" spans="1:7" s="26" customFormat="1" ht="16.5" x14ac:dyDescent="0.25">
      <c r="A56" s="212"/>
      <c r="B56" s="212"/>
      <c r="C56" s="212"/>
      <c r="D56" s="212"/>
      <c r="E56" s="212"/>
      <c r="F56" s="24" t="s">
        <v>33</v>
      </c>
      <c r="G56" s="25">
        <v>97</v>
      </c>
    </row>
    <row r="57" spans="1:7" s="26" customFormat="1" ht="16.5" x14ac:dyDescent="0.25">
      <c r="A57" s="212"/>
      <c r="B57" s="212"/>
      <c r="C57" s="212"/>
      <c r="D57" s="212"/>
      <c r="E57" s="212"/>
      <c r="F57" s="24" t="s">
        <v>26</v>
      </c>
      <c r="G57" s="25">
        <v>97</v>
      </c>
    </row>
    <row r="58" spans="1:7" s="26" customFormat="1" ht="33" x14ac:dyDescent="0.25">
      <c r="A58" s="212"/>
      <c r="B58" s="212"/>
      <c r="C58" s="212"/>
      <c r="D58" s="212"/>
      <c r="E58" s="212"/>
      <c r="F58" s="24" t="s">
        <v>34</v>
      </c>
      <c r="G58" s="25">
        <v>97</v>
      </c>
    </row>
    <row r="59" spans="1:7" s="26" customFormat="1" ht="16.5" x14ac:dyDescent="0.25">
      <c r="A59" s="212"/>
      <c r="B59" s="212"/>
      <c r="C59" s="212"/>
      <c r="D59" s="212"/>
      <c r="E59" s="212"/>
      <c r="F59" s="24" t="s">
        <v>27</v>
      </c>
      <c r="G59" s="25">
        <f>(1-(0/10))*100</f>
        <v>100</v>
      </c>
    </row>
    <row r="60" spans="1:7" s="26" customFormat="1" ht="78.75" x14ac:dyDescent="0.25">
      <c r="A60" s="60" t="s">
        <v>396</v>
      </c>
      <c r="B60" s="60" t="s">
        <v>397</v>
      </c>
      <c r="C60" s="50" t="s">
        <v>398</v>
      </c>
      <c r="D60" s="50" t="s">
        <v>49</v>
      </c>
      <c r="E60" s="88" t="s">
        <v>399</v>
      </c>
      <c r="F60" s="24" t="s">
        <v>36</v>
      </c>
      <c r="G60" s="25">
        <f>(G59/G57)*100</f>
        <v>103.09278350515463</v>
      </c>
    </row>
    <row r="61" spans="1:7" s="26" customFormat="1" ht="16.5" customHeight="1" x14ac:dyDescent="0.25">
      <c r="A61" s="212" t="s">
        <v>21</v>
      </c>
      <c r="B61" s="212" t="s">
        <v>22</v>
      </c>
      <c r="C61" s="212" t="s">
        <v>29</v>
      </c>
      <c r="D61" s="212" t="s">
        <v>23</v>
      </c>
      <c r="E61" s="216" t="s">
        <v>24</v>
      </c>
      <c r="F61" s="24" t="s">
        <v>25</v>
      </c>
      <c r="G61" s="23">
        <v>80</v>
      </c>
    </row>
    <row r="62" spans="1:7" s="26" customFormat="1" ht="16.5" x14ac:dyDescent="0.25">
      <c r="A62" s="212"/>
      <c r="B62" s="212"/>
      <c r="C62" s="212"/>
      <c r="D62" s="212"/>
      <c r="E62" s="217"/>
      <c r="F62" s="24" t="s">
        <v>33</v>
      </c>
      <c r="G62" s="25">
        <v>80</v>
      </c>
    </row>
    <row r="63" spans="1:7" s="26" customFormat="1" ht="16.5" x14ac:dyDescent="0.25">
      <c r="A63" s="212"/>
      <c r="B63" s="212"/>
      <c r="C63" s="212"/>
      <c r="D63" s="212"/>
      <c r="E63" s="217"/>
      <c r="F63" s="24" t="s">
        <v>26</v>
      </c>
      <c r="G63" s="25" t="s">
        <v>52</v>
      </c>
    </row>
    <row r="64" spans="1:7" s="26" customFormat="1" ht="33" x14ac:dyDescent="0.25">
      <c r="A64" s="212"/>
      <c r="B64" s="212"/>
      <c r="C64" s="212"/>
      <c r="D64" s="212"/>
      <c r="E64" s="217"/>
      <c r="F64" s="24" t="s">
        <v>34</v>
      </c>
      <c r="G64" s="25" t="s">
        <v>52</v>
      </c>
    </row>
    <row r="65" spans="1:7" s="26" customFormat="1" ht="16.5" x14ac:dyDescent="0.25">
      <c r="A65" s="212"/>
      <c r="B65" s="212"/>
      <c r="C65" s="212"/>
      <c r="D65" s="212"/>
      <c r="E65" s="218"/>
      <c r="F65" s="24" t="s">
        <v>27</v>
      </c>
      <c r="G65" s="25" t="s">
        <v>52</v>
      </c>
    </row>
    <row r="66" spans="1:7" s="26" customFormat="1" ht="110.25" x14ac:dyDescent="0.25">
      <c r="A66" s="60" t="s">
        <v>400</v>
      </c>
      <c r="B66" s="60" t="s">
        <v>401</v>
      </c>
      <c r="C66" s="60" t="s">
        <v>402</v>
      </c>
      <c r="D66" s="50" t="s">
        <v>49</v>
      </c>
      <c r="E66" s="88" t="s">
        <v>403</v>
      </c>
      <c r="F66" s="24" t="s">
        <v>36</v>
      </c>
      <c r="G66" s="25" t="s">
        <v>52</v>
      </c>
    </row>
    <row r="67" spans="1:7" s="26" customFormat="1" ht="16.5" x14ac:dyDescent="0.25">
      <c r="A67" s="219" t="s">
        <v>199</v>
      </c>
      <c r="B67" s="220"/>
      <c r="C67" s="220"/>
      <c r="D67" s="220"/>
      <c r="E67" s="220"/>
      <c r="F67" s="220"/>
      <c r="G67" s="221"/>
    </row>
    <row r="68" spans="1:7" s="26" customFormat="1" ht="16.5" x14ac:dyDescent="0.25">
      <c r="A68" s="222" t="s">
        <v>19</v>
      </c>
      <c r="B68" s="222"/>
      <c r="C68" s="222"/>
      <c r="D68" s="222"/>
      <c r="E68" s="222"/>
      <c r="F68" s="222" t="s">
        <v>20</v>
      </c>
      <c r="G68" s="222"/>
    </row>
    <row r="69" spans="1:7" s="26" customFormat="1" ht="16.5" x14ac:dyDescent="0.25">
      <c r="A69" s="212" t="s">
        <v>21</v>
      </c>
      <c r="B69" s="212" t="s">
        <v>22</v>
      </c>
      <c r="C69" s="212" t="s">
        <v>29</v>
      </c>
      <c r="D69" s="212" t="s">
        <v>23</v>
      </c>
      <c r="E69" s="212" t="s">
        <v>24</v>
      </c>
      <c r="F69" s="24" t="s">
        <v>25</v>
      </c>
      <c r="G69" s="23">
        <v>99</v>
      </c>
    </row>
    <row r="70" spans="1:7" s="26" customFormat="1" ht="16.5" x14ac:dyDescent="0.25">
      <c r="A70" s="212"/>
      <c r="B70" s="212"/>
      <c r="C70" s="212"/>
      <c r="D70" s="212"/>
      <c r="E70" s="212"/>
      <c r="F70" s="24" t="s">
        <v>33</v>
      </c>
      <c r="G70" s="25">
        <v>99</v>
      </c>
    </row>
    <row r="71" spans="1:7" s="26" customFormat="1" ht="16.5" x14ac:dyDescent="0.25">
      <c r="A71" s="212"/>
      <c r="B71" s="212"/>
      <c r="C71" s="212"/>
      <c r="D71" s="212"/>
      <c r="E71" s="212"/>
      <c r="F71" s="24" t="s">
        <v>26</v>
      </c>
      <c r="G71" s="25">
        <v>99</v>
      </c>
    </row>
    <row r="72" spans="1:7" s="26" customFormat="1" ht="33" x14ac:dyDescent="0.25">
      <c r="A72" s="212"/>
      <c r="B72" s="212"/>
      <c r="C72" s="212"/>
      <c r="D72" s="212"/>
      <c r="E72" s="212"/>
      <c r="F72" s="24" t="s">
        <v>34</v>
      </c>
      <c r="G72" s="25">
        <v>99</v>
      </c>
    </row>
    <row r="73" spans="1:7" s="26" customFormat="1" ht="16.5" x14ac:dyDescent="0.25">
      <c r="A73" s="212"/>
      <c r="B73" s="212"/>
      <c r="C73" s="212"/>
      <c r="D73" s="212"/>
      <c r="E73" s="212"/>
      <c r="F73" s="24" t="s">
        <v>27</v>
      </c>
      <c r="G73" s="25">
        <f>(9555/9726)*100</f>
        <v>98.241826033312776</v>
      </c>
    </row>
    <row r="74" spans="1:7" s="26" customFormat="1" ht="78.75" x14ac:dyDescent="0.25">
      <c r="A74" s="60" t="s">
        <v>404</v>
      </c>
      <c r="B74" s="60" t="s">
        <v>405</v>
      </c>
      <c r="C74" s="60" t="s">
        <v>406</v>
      </c>
      <c r="D74" s="50" t="s">
        <v>49</v>
      </c>
      <c r="E74" s="88" t="s">
        <v>231</v>
      </c>
      <c r="F74" s="24" t="s">
        <v>36</v>
      </c>
      <c r="G74" s="25">
        <f>(G73/G71)*100</f>
        <v>99.234167710416941</v>
      </c>
    </row>
    <row r="75" spans="1:7" s="26" customFormat="1" ht="16.5" x14ac:dyDescent="0.25">
      <c r="A75" s="212" t="s">
        <v>21</v>
      </c>
      <c r="B75" s="212" t="s">
        <v>22</v>
      </c>
      <c r="C75" s="212" t="s">
        <v>29</v>
      </c>
      <c r="D75" s="212" t="s">
        <v>23</v>
      </c>
      <c r="E75" s="212" t="s">
        <v>24</v>
      </c>
      <c r="F75" s="24" t="s">
        <v>25</v>
      </c>
      <c r="G75" s="25">
        <v>80</v>
      </c>
    </row>
    <row r="76" spans="1:7" s="26" customFormat="1" ht="16.5" x14ac:dyDescent="0.25">
      <c r="A76" s="212"/>
      <c r="B76" s="212"/>
      <c r="C76" s="212"/>
      <c r="D76" s="212"/>
      <c r="E76" s="212"/>
      <c r="F76" s="24" t="s">
        <v>33</v>
      </c>
      <c r="G76" s="25">
        <v>80</v>
      </c>
    </row>
    <row r="77" spans="1:7" s="26" customFormat="1" ht="16.5" x14ac:dyDescent="0.25">
      <c r="A77" s="212"/>
      <c r="B77" s="212"/>
      <c r="C77" s="212"/>
      <c r="D77" s="212"/>
      <c r="E77" s="212"/>
      <c r="F77" s="24" t="s">
        <v>26</v>
      </c>
      <c r="G77" s="25">
        <v>80</v>
      </c>
    </row>
    <row r="78" spans="1:7" s="26" customFormat="1" ht="33" x14ac:dyDescent="0.25">
      <c r="A78" s="212"/>
      <c r="B78" s="212"/>
      <c r="C78" s="212"/>
      <c r="D78" s="212"/>
      <c r="E78" s="212"/>
      <c r="F78" s="24" t="s">
        <v>34</v>
      </c>
      <c r="G78" s="25">
        <v>80</v>
      </c>
    </row>
    <row r="79" spans="1:7" s="26" customFormat="1" ht="16.5" x14ac:dyDescent="0.25">
      <c r="A79" s="212"/>
      <c r="B79" s="212"/>
      <c r="C79" s="212"/>
      <c r="D79" s="212"/>
      <c r="E79" s="212"/>
      <c r="F79" s="24" t="s">
        <v>27</v>
      </c>
      <c r="G79" s="25">
        <f>(1-524/2385)*100</f>
        <v>78.029350104821802</v>
      </c>
    </row>
    <row r="80" spans="1:7" s="26" customFormat="1" ht="94.5" x14ac:dyDescent="0.25">
      <c r="A80" s="60" t="s">
        <v>407</v>
      </c>
      <c r="B80" s="60" t="s">
        <v>408</v>
      </c>
      <c r="C80" s="60" t="s">
        <v>409</v>
      </c>
      <c r="D80" s="50" t="s">
        <v>49</v>
      </c>
      <c r="E80" s="88" t="s">
        <v>323</v>
      </c>
      <c r="F80" s="24" t="s">
        <v>36</v>
      </c>
      <c r="G80" s="25">
        <f>(G79/G77)*100</f>
        <v>97.536687631027249</v>
      </c>
    </row>
    <row r="81" spans="1:7" s="26" customFormat="1" ht="16.5" x14ac:dyDescent="0.25">
      <c r="A81" s="212" t="s">
        <v>21</v>
      </c>
      <c r="B81" s="212" t="s">
        <v>22</v>
      </c>
      <c r="C81" s="212" t="s">
        <v>29</v>
      </c>
      <c r="D81" s="212" t="s">
        <v>23</v>
      </c>
      <c r="E81" s="212" t="s">
        <v>24</v>
      </c>
      <c r="F81" s="24" t="s">
        <v>25</v>
      </c>
      <c r="G81" s="23">
        <v>80</v>
      </c>
    </row>
    <row r="82" spans="1:7" s="26" customFormat="1" ht="16.5" x14ac:dyDescent="0.25">
      <c r="A82" s="212"/>
      <c r="B82" s="212"/>
      <c r="C82" s="212"/>
      <c r="D82" s="212"/>
      <c r="E82" s="212"/>
      <c r="F82" s="24" t="s">
        <v>33</v>
      </c>
      <c r="G82" s="25">
        <v>80</v>
      </c>
    </row>
    <row r="83" spans="1:7" s="26" customFormat="1" ht="16.5" x14ac:dyDescent="0.25">
      <c r="A83" s="212"/>
      <c r="B83" s="212"/>
      <c r="C83" s="212"/>
      <c r="D83" s="212"/>
      <c r="E83" s="212"/>
      <c r="F83" s="24" t="s">
        <v>26</v>
      </c>
      <c r="G83" s="25">
        <v>80</v>
      </c>
    </row>
    <row r="84" spans="1:7" s="26" customFormat="1" ht="33" x14ac:dyDescent="0.25">
      <c r="A84" s="212"/>
      <c r="B84" s="212"/>
      <c r="C84" s="212"/>
      <c r="D84" s="212"/>
      <c r="E84" s="212"/>
      <c r="F84" s="24" t="s">
        <v>34</v>
      </c>
      <c r="G84" s="25">
        <v>80</v>
      </c>
    </row>
    <row r="85" spans="1:7" s="26" customFormat="1" ht="16.5" x14ac:dyDescent="0.25">
      <c r="A85" s="212"/>
      <c r="B85" s="212"/>
      <c r="C85" s="212"/>
      <c r="D85" s="212"/>
      <c r="E85" s="212"/>
      <c r="F85" s="24" t="s">
        <v>27</v>
      </c>
      <c r="G85" s="25">
        <f>(1-1434/2385)*100</f>
        <v>39.874213836477992</v>
      </c>
    </row>
    <row r="86" spans="1:7" s="26" customFormat="1" ht="94.5" x14ac:dyDescent="0.25">
      <c r="A86" s="60" t="s">
        <v>410</v>
      </c>
      <c r="B86" s="60" t="s">
        <v>411</v>
      </c>
      <c r="C86" s="60" t="s">
        <v>412</v>
      </c>
      <c r="D86" s="50" t="s">
        <v>49</v>
      </c>
      <c r="E86" s="88" t="s">
        <v>323</v>
      </c>
      <c r="F86" s="24" t="s">
        <v>36</v>
      </c>
      <c r="G86" s="25">
        <f>(G85/G83)*100</f>
        <v>49.84276729559749</v>
      </c>
    </row>
    <row r="87" spans="1:7" s="26" customFormat="1" ht="16.5" x14ac:dyDescent="0.25">
      <c r="A87" s="212" t="s">
        <v>21</v>
      </c>
      <c r="B87" s="212" t="s">
        <v>22</v>
      </c>
      <c r="C87" s="212" t="s">
        <v>29</v>
      </c>
      <c r="D87" s="212" t="s">
        <v>23</v>
      </c>
      <c r="E87" s="212" t="s">
        <v>24</v>
      </c>
      <c r="F87" s="24" t="s">
        <v>25</v>
      </c>
      <c r="G87" s="25">
        <v>100</v>
      </c>
    </row>
    <row r="88" spans="1:7" s="26" customFormat="1" ht="16.5" x14ac:dyDescent="0.25">
      <c r="A88" s="212"/>
      <c r="B88" s="212"/>
      <c r="C88" s="212"/>
      <c r="D88" s="212"/>
      <c r="E88" s="212"/>
      <c r="F88" s="24" t="s">
        <v>33</v>
      </c>
      <c r="G88" s="25">
        <v>100</v>
      </c>
    </row>
    <row r="89" spans="1:7" s="26" customFormat="1" ht="16.5" x14ac:dyDescent="0.25">
      <c r="A89" s="212"/>
      <c r="B89" s="212"/>
      <c r="C89" s="212"/>
      <c r="D89" s="212"/>
      <c r="E89" s="212"/>
      <c r="F89" s="24" t="s">
        <v>26</v>
      </c>
      <c r="G89" s="25">
        <v>100</v>
      </c>
    </row>
    <row r="90" spans="1:7" s="26" customFormat="1" ht="33" x14ac:dyDescent="0.25">
      <c r="A90" s="212"/>
      <c r="B90" s="212"/>
      <c r="C90" s="212"/>
      <c r="D90" s="212"/>
      <c r="E90" s="212"/>
      <c r="F90" s="24" t="s">
        <v>34</v>
      </c>
      <c r="G90" s="25">
        <v>100</v>
      </c>
    </row>
    <row r="91" spans="1:7" s="26" customFormat="1" ht="16.5" x14ac:dyDescent="0.25">
      <c r="A91" s="212"/>
      <c r="B91" s="212"/>
      <c r="C91" s="212"/>
      <c r="D91" s="212"/>
      <c r="E91" s="212"/>
      <c r="F91" s="24" t="s">
        <v>27</v>
      </c>
      <c r="G91" s="25">
        <f>((12+12)/(12*2))*100</f>
        <v>100</v>
      </c>
    </row>
    <row r="92" spans="1:7" s="26" customFormat="1" ht="94.5" x14ac:dyDescent="0.25">
      <c r="A92" s="60" t="s">
        <v>413</v>
      </c>
      <c r="B92" s="60" t="s">
        <v>414</v>
      </c>
      <c r="C92" s="60" t="s">
        <v>415</v>
      </c>
      <c r="D92" s="50" t="s">
        <v>49</v>
      </c>
      <c r="E92" s="88" t="s">
        <v>59</v>
      </c>
      <c r="F92" s="24" t="s">
        <v>36</v>
      </c>
      <c r="G92" s="25">
        <f>(G91/G89)*100</f>
        <v>100</v>
      </c>
    </row>
    <row r="93" spans="1:7" s="26" customFormat="1" ht="16.5" x14ac:dyDescent="0.25">
      <c r="A93" s="216" t="s">
        <v>21</v>
      </c>
      <c r="B93" s="216" t="s">
        <v>22</v>
      </c>
      <c r="C93" s="216" t="s">
        <v>29</v>
      </c>
      <c r="D93" s="216" t="s">
        <v>23</v>
      </c>
      <c r="E93" s="216" t="s">
        <v>24</v>
      </c>
      <c r="F93" s="24" t="s">
        <v>25</v>
      </c>
      <c r="G93" s="25">
        <v>100</v>
      </c>
    </row>
    <row r="94" spans="1:7" s="26" customFormat="1" ht="16.5" x14ac:dyDescent="0.25">
      <c r="A94" s="217"/>
      <c r="B94" s="217"/>
      <c r="C94" s="217"/>
      <c r="D94" s="217"/>
      <c r="E94" s="217"/>
      <c r="F94" s="24" t="s">
        <v>33</v>
      </c>
      <c r="G94" s="25">
        <v>100</v>
      </c>
    </row>
    <row r="95" spans="1:7" s="26" customFormat="1" ht="16.5" x14ac:dyDescent="0.25">
      <c r="A95" s="217"/>
      <c r="B95" s="217"/>
      <c r="C95" s="217"/>
      <c r="D95" s="217"/>
      <c r="E95" s="217"/>
      <c r="F95" s="24" t="s">
        <v>26</v>
      </c>
      <c r="G95" s="25">
        <v>100</v>
      </c>
    </row>
    <row r="96" spans="1:7" s="26" customFormat="1" ht="33" x14ac:dyDescent="0.25">
      <c r="A96" s="217"/>
      <c r="B96" s="217"/>
      <c r="C96" s="217"/>
      <c r="D96" s="217"/>
      <c r="E96" s="217"/>
      <c r="F96" s="24" t="s">
        <v>34</v>
      </c>
      <c r="G96" s="25">
        <v>100</v>
      </c>
    </row>
    <row r="97" spans="1:7" s="26" customFormat="1" ht="16.5" x14ac:dyDescent="0.25">
      <c r="A97" s="218"/>
      <c r="B97" s="218"/>
      <c r="C97" s="218"/>
      <c r="D97" s="218"/>
      <c r="E97" s="218"/>
      <c r="F97" s="24" t="s">
        <v>27</v>
      </c>
      <c r="G97" s="25">
        <f>(4274/4274)*100</f>
        <v>100</v>
      </c>
    </row>
    <row r="98" spans="1:7" s="26" customFormat="1" ht="94.5" x14ac:dyDescent="0.25">
      <c r="A98" s="60" t="s">
        <v>416</v>
      </c>
      <c r="B98" s="60" t="s">
        <v>417</v>
      </c>
      <c r="C98" s="60" t="s">
        <v>418</v>
      </c>
      <c r="D98" s="50" t="s">
        <v>49</v>
      </c>
      <c r="E98" s="88" t="s">
        <v>59</v>
      </c>
      <c r="F98" s="24" t="s">
        <v>36</v>
      </c>
      <c r="G98" s="25">
        <f>(G97/G95)*100</f>
        <v>100</v>
      </c>
    </row>
    <row r="99" spans="1:7" s="26" customFormat="1" ht="16.5" x14ac:dyDescent="0.25">
      <c r="A99" s="216" t="s">
        <v>21</v>
      </c>
      <c r="B99" s="216" t="s">
        <v>22</v>
      </c>
      <c r="C99" s="216" t="s">
        <v>29</v>
      </c>
      <c r="D99" s="216" t="s">
        <v>23</v>
      </c>
      <c r="E99" s="216" t="s">
        <v>24</v>
      </c>
      <c r="F99" s="24" t="s">
        <v>25</v>
      </c>
      <c r="G99" s="25">
        <v>100</v>
      </c>
    </row>
    <row r="100" spans="1:7" s="26" customFormat="1" ht="16.5" x14ac:dyDescent="0.25">
      <c r="A100" s="217"/>
      <c r="B100" s="217"/>
      <c r="C100" s="217"/>
      <c r="D100" s="217"/>
      <c r="E100" s="217"/>
      <c r="F100" s="24" t="s">
        <v>33</v>
      </c>
      <c r="G100" s="25">
        <v>100</v>
      </c>
    </row>
    <row r="101" spans="1:7" s="26" customFormat="1" ht="16.5" x14ac:dyDescent="0.25">
      <c r="A101" s="217"/>
      <c r="B101" s="217"/>
      <c r="C101" s="217"/>
      <c r="D101" s="217"/>
      <c r="E101" s="217"/>
      <c r="F101" s="24" t="s">
        <v>26</v>
      </c>
      <c r="G101" s="25">
        <v>100</v>
      </c>
    </row>
    <row r="102" spans="1:7" s="26" customFormat="1" ht="33" x14ac:dyDescent="0.25">
      <c r="A102" s="217"/>
      <c r="B102" s="217"/>
      <c r="C102" s="217"/>
      <c r="D102" s="217"/>
      <c r="E102" s="217"/>
      <c r="F102" s="24" t="s">
        <v>34</v>
      </c>
      <c r="G102" s="25">
        <v>100</v>
      </c>
    </row>
    <row r="103" spans="1:7" s="26" customFormat="1" ht="16.5" x14ac:dyDescent="0.25">
      <c r="A103" s="218"/>
      <c r="B103" s="218"/>
      <c r="C103" s="218"/>
      <c r="D103" s="218"/>
      <c r="E103" s="218"/>
      <c r="F103" s="24" t="s">
        <v>27</v>
      </c>
      <c r="G103" s="25">
        <f>(5/5)*100</f>
        <v>100</v>
      </c>
    </row>
    <row r="104" spans="1:7" s="26" customFormat="1" ht="78.75" x14ac:dyDescent="0.25">
      <c r="A104" s="60" t="s">
        <v>419</v>
      </c>
      <c r="B104" s="60" t="s">
        <v>420</v>
      </c>
      <c r="C104" s="60" t="s">
        <v>421</v>
      </c>
      <c r="D104" s="50" t="s">
        <v>49</v>
      </c>
      <c r="E104" s="88" t="s">
        <v>59</v>
      </c>
      <c r="F104" s="24" t="s">
        <v>36</v>
      </c>
      <c r="G104" s="25">
        <f>(G103/G101)*100</f>
        <v>100</v>
      </c>
    </row>
    <row r="105" spans="1:7" s="26" customFormat="1" ht="16.5" x14ac:dyDescent="0.25">
      <c r="A105" s="216" t="s">
        <v>21</v>
      </c>
      <c r="B105" s="216" t="s">
        <v>22</v>
      </c>
      <c r="C105" s="216" t="s">
        <v>29</v>
      </c>
      <c r="D105" s="216" t="s">
        <v>23</v>
      </c>
      <c r="E105" s="216" t="s">
        <v>24</v>
      </c>
      <c r="F105" s="24" t="s">
        <v>25</v>
      </c>
      <c r="G105" s="25">
        <v>100</v>
      </c>
    </row>
    <row r="106" spans="1:7" s="26" customFormat="1" ht="16.5" x14ac:dyDescent="0.25">
      <c r="A106" s="217"/>
      <c r="B106" s="217"/>
      <c r="C106" s="217"/>
      <c r="D106" s="217"/>
      <c r="E106" s="217"/>
      <c r="F106" s="24" t="s">
        <v>33</v>
      </c>
      <c r="G106" s="25">
        <v>100</v>
      </c>
    </row>
    <row r="107" spans="1:7" s="26" customFormat="1" ht="16.5" x14ac:dyDescent="0.25">
      <c r="A107" s="217"/>
      <c r="B107" s="217"/>
      <c r="C107" s="217"/>
      <c r="D107" s="217"/>
      <c r="E107" s="217"/>
      <c r="F107" s="24" t="s">
        <v>26</v>
      </c>
      <c r="G107" s="25">
        <v>100</v>
      </c>
    </row>
    <row r="108" spans="1:7" s="26" customFormat="1" ht="33" x14ac:dyDescent="0.25">
      <c r="A108" s="217"/>
      <c r="B108" s="217"/>
      <c r="C108" s="217"/>
      <c r="D108" s="217"/>
      <c r="E108" s="217"/>
      <c r="F108" s="24" t="s">
        <v>34</v>
      </c>
      <c r="G108" s="25">
        <v>100</v>
      </c>
    </row>
    <row r="109" spans="1:7" s="26" customFormat="1" ht="16.5" x14ac:dyDescent="0.25">
      <c r="A109" s="218"/>
      <c r="B109" s="218"/>
      <c r="C109" s="218"/>
      <c r="D109" s="218"/>
      <c r="E109" s="218"/>
      <c r="F109" s="24" t="s">
        <v>27</v>
      </c>
      <c r="G109" s="25">
        <f>(83/83)*100</f>
        <v>100</v>
      </c>
    </row>
    <row r="110" spans="1:7" s="26" customFormat="1" ht="47.25" x14ac:dyDescent="0.25">
      <c r="A110" s="60" t="s">
        <v>422</v>
      </c>
      <c r="B110" s="60" t="s">
        <v>423</v>
      </c>
      <c r="C110" s="60" t="s">
        <v>424</v>
      </c>
      <c r="D110" s="50" t="s">
        <v>49</v>
      </c>
      <c r="E110" s="88" t="s">
        <v>231</v>
      </c>
      <c r="F110" s="24" t="s">
        <v>36</v>
      </c>
      <c r="G110" s="25">
        <f>(G109/G107)*100</f>
        <v>100</v>
      </c>
    </row>
    <row r="111" spans="1:7" s="26" customFormat="1" ht="16.5" x14ac:dyDescent="0.25">
      <c r="A111" s="216" t="s">
        <v>21</v>
      </c>
      <c r="B111" s="216" t="s">
        <v>22</v>
      </c>
      <c r="C111" s="216" t="s">
        <v>29</v>
      </c>
      <c r="D111" s="216" t="s">
        <v>23</v>
      </c>
      <c r="E111" s="216" t="s">
        <v>24</v>
      </c>
      <c r="F111" s="24" t="s">
        <v>25</v>
      </c>
      <c r="G111" s="23">
        <v>100</v>
      </c>
    </row>
    <row r="112" spans="1:7" s="26" customFormat="1" ht="16.5" x14ac:dyDescent="0.25">
      <c r="A112" s="217"/>
      <c r="B112" s="217"/>
      <c r="C112" s="217"/>
      <c r="D112" s="217"/>
      <c r="E112" s="217"/>
      <c r="F112" s="24" t="s">
        <v>33</v>
      </c>
      <c r="G112" s="25">
        <v>100</v>
      </c>
    </row>
    <row r="113" spans="1:7" s="26" customFormat="1" ht="16.5" x14ac:dyDescent="0.25">
      <c r="A113" s="217"/>
      <c r="B113" s="217"/>
      <c r="C113" s="217"/>
      <c r="D113" s="217"/>
      <c r="E113" s="217"/>
      <c r="F113" s="24" t="s">
        <v>26</v>
      </c>
      <c r="G113" s="25">
        <v>100</v>
      </c>
    </row>
    <row r="114" spans="1:7" s="26" customFormat="1" ht="33" x14ac:dyDescent="0.25">
      <c r="A114" s="217"/>
      <c r="B114" s="217"/>
      <c r="C114" s="217"/>
      <c r="D114" s="217"/>
      <c r="E114" s="217"/>
      <c r="F114" s="24" t="s">
        <v>34</v>
      </c>
      <c r="G114" s="25">
        <v>100</v>
      </c>
    </row>
    <row r="115" spans="1:7" s="26" customFormat="1" ht="16.5" x14ac:dyDescent="0.25">
      <c r="A115" s="218"/>
      <c r="B115" s="218"/>
      <c r="C115" s="218"/>
      <c r="D115" s="218"/>
      <c r="E115" s="218"/>
      <c r="F115" s="24" t="s">
        <v>27</v>
      </c>
      <c r="G115" s="25">
        <f>(1-3/38)*100</f>
        <v>92.10526315789474</v>
      </c>
    </row>
    <row r="116" spans="1:7" s="26" customFormat="1" ht="110.25" x14ac:dyDescent="0.25">
      <c r="A116" s="60" t="s">
        <v>425</v>
      </c>
      <c r="B116" s="60" t="s">
        <v>426</v>
      </c>
      <c r="C116" s="60" t="s">
        <v>427</v>
      </c>
      <c r="D116" s="50" t="s">
        <v>49</v>
      </c>
      <c r="E116" s="88" t="s">
        <v>323</v>
      </c>
      <c r="F116" s="24" t="s">
        <v>36</v>
      </c>
      <c r="G116" s="25">
        <f>(G115/G113)*100</f>
        <v>92.10526315789474</v>
      </c>
    </row>
    <row r="117" spans="1:7" s="26" customFormat="1" ht="16.5" x14ac:dyDescent="0.25">
      <c r="A117" s="216" t="s">
        <v>21</v>
      </c>
      <c r="B117" s="216" t="s">
        <v>22</v>
      </c>
      <c r="C117" s="216" t="s">
        <v>29</v>
      </c>
      <c r="D117" s="216" t="s">
        <v>23</v>
      </c>
      <c r="E117" s="216" t="s">
        <v>24</v>
      </c>
      <c r="F117" s="24" t="s">
        <v>25</v>
      </c>
      <c r="G117" s="25">
        <v>100</v>
      </c>
    </row>
    <row r="118" spans="1:7" s="26" customFormat="1" ht="16.5" x14ac:dyDescent="0.25">
      <c r="A118" s="217"/>
      <c r="B118" s="217"/>
      <c r="C118" s="217"/>
      <c r="D118" s="217"/>
      <c r="E118" s="217"/>
      <c r="F118" s="24" t="s">
        <v>33</v>
      </c>
      <c r="G118" s="25">
        <v>100</v>
      </c>
    </row>
    <row r="119" spans="1:7" s="26" customFormat="1" ht="16.5" x14ac:dyDescent="0.25">
      <c r="A119" s="217"/>
      <c r="B119" s="217"/>
      <c r="C119" s="217"/>
      <c r="D119" s="217"/>
      <c r="E119" s="217"/>
      <c r="F119" s="24" t="s">
        <v>26</v>
      </c>
      <c r="G119" s="25">
        <v>100</v>
      </c>
    </row>
    <row r="120" spans="1:7" s="26" customFormat="1" ht="33" x14ac:dyDescent="0.25">
      <c r="A120" s="217"/>
      <c r="B120" s="217"/>
      <c r="C120" s="217"/>
      <c r="D120" s="217"/>
      <c r="E120" s="217"/>
      <c r="F120" s="24" t="s">
        <v>34</v>
      </c>
      <c r="G120" s="25">
        <v>100</v>
      </c>
    </row>
    <row r="121" spans="1:7" s="26" customFormat="1" ht="16.5" x14ac:dyDescent="0.25">
      <c r="A121" s="218"/>
      <c r="B121" s="218"/>
      <c r="C121" s="218"/>
      <c r="D121" s="218"/>
      <c r="E121" s="218"/>
      <c r="F121" s="24" t="s">
        <v>27</v>
      </c>
      <c r="G121" s="25">
        <f>(12/12)*100</f>
        <v>100</v>
      </c>
    </row>
    <row r="122" spans="1:7" s="26" customFormat="1" ht="94.5" x14ac:dyDescent="0.25">
      <c r="A122" s="60" t="s">
        <v>428</v>
      </c>
      <c r="B122" s="60" t="s">
        <v>429</v>
      </c>
      <c r="C122" s="60" t="s">
        <v>430</v>
      </c>
      <c r="D122" s="50" t="s">
        <v>49</v>
      </c>
      <c r="E122" s="88" t="s">
        <v>323</v>
      </c>
      <c r="F122" s="24" t="s">
        <v>36</v>
      </c>
      <c r="G122" s="25">
        <f>(G121/G119)*100</f>
        <v>100</v>
      </c>
    </row>
    <row r="123" spans="1:7" s="26" customFormat="1" ht="16.5" x14ac:dyDescent="0.25">
      <c r="A123" s="216" t="s">
        <v>21</v>
      </c>
      <c r="B123" s="216" t="s">
        <v>22</v>
      </c>
      <c r="C123" s="216" t="s">
        <v>29</v>
      </c>
      <c r="D123" s="216" t="s">
        <v>23</v>
      </c>
      <c r="E123" s="216" t="s">
        <v>24</v>
      </c>
      <c r="F123" s="24" t="s">
        <v>25</v>
      </c>
      <c r="G123" s="25">
        <v>97</v>
      </c>
    </row>
    <row r="124" spans="1:7" s="26" customFormat="1" ht="16.5" x14ac:dyDescent="0.25">
      <c r="A124" s="217"/>
      <c r="B124" s="217"/>
      <c r="C124" s="217"/>
      <c r="D124" s="217"/>
      <c r="E124" s="217"/>
      <c r="F124" s="24" t="s">
        <v>33</v>
      </c>
      <c r="G124" s="25">
        <v>97</v>
      </c>
    </row>
    <row r="125" spans="1:7" s="26" customFormat="1" ht="16.5" x14ac:dyDescent="0.25">
      <c r="A125" s="217"/>
      <c r="B125" s="217"/>
      <c r="C125" s="217"/>
      <c r="D125" s="217"/>
      <c r="E125" s="217"/>
      <c r="F125" s="24" t="s">
        <v>26</v>
      </c>
      <c r="G125" s="25">
        <v>97</v>
      </c>
    </row>
    <row r="126" spans="1:7" s="26" customFormat="1" ht="33" x14ac:dyDescent="0.25">
      <c r="A126" s="217"/>
      <c r="B126" s="217"/>
      <c r="C126" s="217"/>
      <c r="D126" s="217"/>
      <c r="E126" s="217"/>
      <c r="F126" s="24" t="s">
        <v>34</v>
      </c>
      <c r="G126" s="25">
        <v>97</v>
      </c>
    </row>
    <row r="127" spans="1:7" s="26" customFormat="1" ht="16.5" x14ac:dyDescent="0.25">
      <c r="A127" s="218"/>
      <c r="B127" s="218"/>
      <c r="C127" s="218"/>
      <c r="D127" s="218"/>
      <c r="E127" s="218"/>
      <c r="F127" s="24" t="s">
        <v>27</v>
      </c>
      <c r="G127" s="25">
        <f>(1-7/24)*100</f>
        <v>70.833333333333329</v>
      </c>
    </row>
    <row r="128" spans="1:7" s="26" customFormat="1" ht="63" x14ac:dyDescent="0.25">
      <c r="A128" s="60" t="s">
        <v>431</v>
      </c>
      <c r="B128" s="60" t="s">
        <v>432</v>
      </c>
      <c r="C128" s="60" t="s">
        <v>433</v>
      </c>
      <c r="D128" s="50" t="s">
        <v>49</v>
      </c>
      <c r="E128" s="88" t="s">
        <v>238</v>
      </c>
      <c r="F128" s="24" t="s">
        <v>36</v>
      </c>
      <c r="G128" s="25">
        <f>(G127/G125)*100</f>
        <v>73.024054982817859</v>
      </c>
    </row>
    <row r="129" spans="1:7" s="26" customFormat="1" ht="16.5" x14ac:dyDescent="0.25">
      <c r="A129" s="216" t="s">
        <v>21</v>
      </c>
      <c r="B129" s="216" t="s">
        <v>22</v>
      </c>
      <c r="C129" s="216" t="s">
        <v>29</v>
      </c>
      <c r="D129" s="216" t="s">
        <v>23</v>
      </c>
      <c r="E129" s="216" t="s">
        <v>24</v>
      </c>
      <c r="F129" s="24" t="s">
        <v>25</v>
      </c>
      <c r="G129" s="25">
        <v>90</v>
      </c>
    </row>
    <row r="130" spans="1:7" s="26" customFormat="1" ht="16.5" x14ac:dyDescent="0.25">
      <c r="A130" s="217"/>
      <c r="B130" s="217"/>
      <c r="C130" s="217"/>
      <c r="D130" s="217"/>
      <c r="E130" s="217"/>
      <c r="F130" s="24" t="s">
        <v>33</v>
      </c>
      <c r="G130" s="25">
        <v>90</v>
      </c>
    </row>
    <row r="131" spans="1:7" s="26" customFormat="1" ht="16.5" x14ac:dyDescent="0.25">
      <c r="A131" s="217"/>
      <c r="B131" s="217"/>
      <c r="C131" s="217"/>
      <c r="D131" s="217"/>
      <c r="E131" s="217"/>
      <c r="F131" s="24" t="s">
        <v>26</v>
      </c>
      <c r="G131" s="25">
        <v>90</v>
      </c>
    </row>
    <row r="132" spans="1:7" s="26" customFormat="1" ht="33" x14ac:dyDescent="0.25">
      <c r="A132" s="217"/>
      <c r="B132" s="217"/>
      <c r="C132" s="217"/>
      <c r="D132" s="217"/>
      <c r="E132" s="217"/>
      <c r="F132" s="24" t="s">
        <v>34</v>
      </c>
      <c r="G132" s="25">
        <v>90</v>
      </c>
    </row>
    <row r="133" spans="1:7" s="26" customFormat="1" ht="16.5" x14ac:dyDescent="0.25">
      <c r="A133" s="218"/>
      <c r="B133" s="218"/>
      <c r="C133" s="218"/>
      <c r="D133" s="218"/>
      <c r="E133" s="218"/>
      <c r="F133" s="24" t="s">
        <v>27</v>
      </c>
      <c r="G133" s="25">
        <f>(1-7/24)*100</f>
        <v>70.833333333333329</v>
      </c>
    </row>
    <row r="134" spans="1:7" s="26" customFormat="1" ht="63" x14ac:dyDescent="0.25">
      <c r="A134" s="60" t="s">
        <v>434</v>
      </c>
      <c r="B134" s="60" t="s">
        <v>435</v>
      </c>
      <c r="C134" s="60" t="s">
        <v>436</v>
      </c>
      <c r="D134" s="50" t="s">
        <v>49</v>
      </c>
      <c r="E134" s="88" t="s">
        <v>238</v>
      </c>
      <c r="F134" s="24" t="s">
        <v>36</v>
      </c>
      <c r="G134" s="25">
        <f>(G133/G131)*100</f>
        <v>78.703703703703695</v>
      </c>
    </row>
    <row r="135" spans="1:7" s="26" customFormat="1" ht="16.5" x14ac:dyDescent="0.25">
      <c r="A135" s="216" t="s">
        <v>21</v>
      </c>
      <c r="B135" s="216" t="s">
        <v>22</v>
      </c>
      <c r="C135" s="216" t="s">
        <v>29</v>
      </c>
      <c r="D135" s="216" t="s">
        <v>23</v>
      </c>
      <c r="E135" s="216" t="s">
        <v>24</v>
      </c>
      <c r="F135" s="24" t="s">
        <v>25</v>
      </c>
      <c r="G135" s="25">
        <v>95</v>
      </c>
    </row>
    <row r="136" spans="1:7" s="26" customFormat="1" ht="16.5" x14ac:dyDescent="0.25">
      <c r="A136" s="217"/>
      <c r="B136" s="217"/>
      <c r="C136" s="217"/>
      <c r="D136" s="217"/>
      <c r="E136" s="217"/>
      <c r="F136" s="24" t="s">
        <v>33</v>
      </c>
      <c r="G136" s="25">
        <v>95</v>
      </c>
    </row>
    <row r="137" spans="1:7" s="26" customFormat="1" ht="16.5" x14ac:dyDescent="0.25">
      <c r="A137" s="217"/>
      <c r="B137" s="217"/>
      <c r="C137" s="217"/>
      <c r="D137" s="217"/>
      <c r="E137" s="217"/>
      <c r="F137" s="24" t="s">
        <v>26</v>
      </c>
      <c r="G137" s="25">
        <v>95</v>
      </c>
    </row>
    <row r="138" spans="1:7" s="26" customFormat="1" ht="33" x14ac:dyDescent="0.25">
      <c r="A138" s="217"/>
      <c r="B138" s="217"/>
      <c r="C138" s="217"/>
      <c r="D138" s="217"/>
      <c r="E138" s="217"/>
      <c r="F138" s="24" t="s">
        <v>34</v>
      </c>
      <c r="G138" s="25">
        <v>95</v>
      </c>
    </row>
    <row r="139" spans="1:7" s="26" customFormat="1" ht="16.5" x14ac:dyDescent="0.25">
      <c r="A139" s="218"/>
      <c r="B139" s="218"/>
      <c r="C139" s="218"/>
      <c r="D139" s="218"/>
      <c r="E139" s="218"/>
      <c r="F139" s="24" t="s">
        <v>27</v>
      </c>
      <c r="G139" s="25">
        <f>(1-0/32)*100</f>
        <v>100</v>
      </c>
    </row>
    <row r="140" spans="1:7" s="26" customFormat="1" ht="141.75" x14ac:dyDescent="0.25">
      <c r="A140" s="60" t="s">
        <v>437</v>
      </c>
      <c r="B140" s="60" t="s">
        <v>438</v>
      </c>
      <c r="C140" s="60" t="s">
        <v>439</v>
      </c>
      <c r="D140" s="50" t="s">
        <v>49</v>
      </c>
      <c r="E140" s="88" t="s">
        <v>323</v>
      </c>
      <c r="F140" s="24" t="s">
        <v>36</v>
      </c>
      <c r="G140" s="25">
        <f>(G139/G137)*100</f>
        <v>105.26315789473684</v>
      </c>
    </row>
    <row r="141" spans="1:7" s="26" customFormat="1" ht="16.5" x14ac:dyDescent="0.25">
      <c r="A141" s="235" t="s">
        <v>28</v>
      </c>
      <c r="B141" s="236"/>
      <c r="C141" s="236"/>
      <c r="D141" s="236"/>
      <c r="E141" s="236"/>
      <c r="F141" s="236"/>
      <c r="G141" s="237"/>
    </row>
    <row r="142" spans="1:7" s="26" customFormat="1" ht="15" customHeight="1" x14ac:dyDescent="0.25">
      <c r="A142" s="255" t="str">
        <f>A32</f>
        <v>Número de días promedio en él se da cumplimiento a las resoluciones del pleno a los medios de impugnación.</v>
      </c>
      <c r="B142" s="256"/>
      <c r="C142" s="256"/>
      <c r="D142" s="256"/>
      <c r="E142" s="256"/>
      <c r="F142" s="256"/>
      <c r="G142" s="257"/>
    </row>
    <row r="143" spans="1:7" ht="15" customHeight="1" x14ac:dyDescent="0.25">
      <c r="A143" s="7" t="s">
        <v>103</v>
      </c>
      <c r="B143" s="173" t="s">
        <v>52</v>
      </c>
      <c r="C143" s="174"/>
      <c r="D143" s="174"/>
      <c r="E143" s="174"/>
      <c r="F143" s="174"/>
      <c r="G143" s="175"/>
    </row>
    <row r="144" spans="1:7" ht="15" customHeight="1" x14ac:dyDescent="0.25">
      <c r="A144" s="7" t="s">
        <v>102</v>
      </c>
      <c r="B144" s="188" t="s">
        <v>52</v>
      </c>
      <c r="C144" s="189"/>
      <c r="D144" s="189"/>
      <c r="E144" s="189"/>
      <c r="F144" s="189"/>
      <c r="G144" s="190"/>
    </row>
    <row r="145" spans="1:7" s="26" customFormat="1" ht="15" customHeight="1" x14ac:dyDescent="0.25">
      <c r="A145" s="255" t="str">
        <f>A40</f>
        <v>Número de días promedio en el que se resuelven medios de impugnación en materia de acceso a la información y protección de datos personales en posesión de sujetos obligados y se notifican.</v>
      </c>
      <c r="B145" s="256"/>
      <c r="C145" s="256"/>
      <c r="D145" s="256"/>
      <c r="E145" s="256"/>
      <c r="F145" s="256"/>
      <c r="G145" s="257"/>
    </row>
    <row r="146" spans="1:7" ht="15" customHeight="1" x14ac:dyDescent="0.25">
      <c r="A146" s="7" t="s">
        <v>103</v>
      </c>
      <c r="B146" s="173" t="s">
        <v>52</v>
      </c>
      <c r="C146" s="174"/>
      <c r="D146" s="174"/>
      <c r="E146" s="174"/>
      <c r="F146" s="174"/>
      <c r="G146" s="175"/>
    </row>
    <row r="147" spans="1:7" ht="15" customHeight="1" x14ac:dyDescent="0.25">
      <c r="A147" s="7" t="s">
        <v>102</v>
      </c>
      <c r="B147" s="188" t="s">
        <v>52</v>
      </c>
      <c r="C147" s="189"/>
      <c r="D147" s="189"/>
      <c r="E147" s="189"/>
      <c r="F147" s="189"/>
      <c r="G147" s="190"/>
    </row>
    <row r="148" spans="1:7" s="26" customFormat="1" ht="15" customHeight="1" x14ac:dyDescent="0.25">
      <c r="A148" s="255" t="str">
        <f>A48</f>
        <v>Porcentaje de gestiones realizadas en tiempo respecto a las gestiones realizadas en el periodo.</v>
      </c>
      <c r="B148" s="256"/>
      <c r="C148" s="256"/>
      <c r="D148" s="256"/>
      <c r="E148" s="256"/>
      <c r="F148" s="256"/>
      <c r="G148" s="257"/>
    </row>
    <row r="149" spans="1:7" ht="15" customHeight="1" x14ac:dyDescent="0.25">
      <c r="A149" s="7" t="s">
        <v>103</v>
      </c>
      <c r="B149" s="173" t="s">
        <v>52</v>
      </c>
      <c r="C149" s="174"/>
      <c r="D149" s="174"/>
      <c r="E149" s="174"/>
      <c r="F149" s="174"/>
      <c r="G149" s="175"/>
    </row>
    <row r="150" spans="1:7" ht="15" customHeight="1" x14ac:dyDescent="0.25">
      <c r="A150" s="7" t="s">
        <v>102</v>
      </c>
      <c r="B150" s="188" t="s">
        <v>52</v>
      </c>
      <c r="C150" s="189"/>
      <c r="D150" s="189"/>
      <c r="E150" s="189"/>
      <c r="F150" s="189"/>
      <c r="G150" s="190"/>
    </row>
    <row r="151" spans="1:7" s="26" customFormat="1" ht="15" customHeight="1" x14ac:dyDescent="0.25">
      <c r="A151" s="255" t="str">
        <f>A54</f>
        <v>Porcentaje de acciones del Pleno que en el periodo fueron publicadas respecto del total de acciones concretadas en el periodo de medición.</v>
      </c>
      <c r="B151" s="256"/>
      <c r="C151" s="256"/>
      <c r="D151" s="256"/>
      <c r="E151" s="256"/>
      <c r="F151" s="256"/>
      <c r="G151" s="257"/>
    </row>
    <row r="152" spans="1:7" ht="15" customHeight="1" x14ac:dyDescent="0.25">
      <c r="A152" s="7" t="s">
        <v>103</v>
      </c>
      <c r="B152" s="173" t="s">
        <v>52</v>
      </c>
      <c r="C152" s="174"/>
      <c r="D152" s="174"/>
      <c r="E152" s="174"/>
      <c r="F152" s="174"/>
      <c r="G152" s="175"/>
    </row>
    <row r="153" spans="1:7" ht="15" customHeight="1" x14ac:dyDescent="0.25">
      <c r="A153" s="7" t="s">
        <v>102</v>
      </c>
      <c r="B153" s="188" t="s">
        <v>52</v>
      </c>
      <c r="C153" s="189"/>
      <c r="D153" s="189"/>
      <c r="E153" s="189"/>
      <c r="F153" s="189"/>
      <c r="G153" s="190"/>
    </row>
    <row r="154" spans="1:7" s="26" customFormat="1" ht="15" customHeight="1" x14ac:dyDescent="0.25">
      <c r="A154" s="255" t="str">
        <f>A60</f>
        <v>Porcentaje de las instrucciones derivadas de los Acuerdos del Pleno para el cuál las Unidades Administrativas han dado respuesta alguna respecto de su cumplimiento.</v>
      </c>
      <c r="B154" s="256"/>
      <c r="C154" s="256"/>
      <c r="D154" s="256"/>
      <c r="E154" s="256"/>
      <c r="F154" s="256"/>
      <c r="G154" s="257"/>
    </row>
    <row r="155" spans="1:7" ht="39.950000000000003" customHeight="1" x14ac:dyDescent="0.25">
      <c r="A155" s="7" t="s">
        <v>103</v>
      </c>
      <c r="B155" s="191" t="s">
        <v>1234</v>
      </c>
      <c r="C155" s="192"/>
      <c r="D155" s="192"/>
      <c r="E155" s="192"/>
      <c r="F155" s="192"/>
      <c r="G155" s="193"/>
    </row>
    <row r="156" spans="1:7" ht="15" customHeight="1" x14ac:dyDescent="0.25">
      <c r="A156" s="7" t="s">
        <v>102</v>
      </c>
      <c r="B156" s="188"/>
      <c r="C156" s="189"/>
      <c r="D156" s="189"/>
      <c r="E156" s="189"/>
      <c r="F156" s="189"/>
      <c r="G156" s="190"/>
    </row>
    <row r="157" spans="1:7" s="26" customFormat="1" ht="15" customHeight="1" x14ac:dyDescent="0.25">
      <c r="A157" s="328" t="str">
        <f>A66</f>
        <v xml:space="preserve">Porcentaje de reportes generados, respecto al total de reportes que debían generarse.
</v>
      </c>
      <c r="B157" s="329"/>
      <c r="C157" s="329"/>
      <c r="D157" s="329"/>
      <c r="E157" s="329"/>
      <c r="F157" s="329"/>
      <c r="G157" s="330"/>
    </row>
    <row r="158" spans="1:7" ht="15" customHeight="1" x14ac:dyDescent="0.25">
      <c r="A158" s="7" t="s">
        <v>103</v>
      </c>
      <c r="B158" s="173" t="s">
        <v>52</v>
      </c>
      <c r="C158" s="174"/>
      <c r="D158" s="174"/>
      <c r="E158" s="174"/>
      <c r="F158" s="174"/>
      <c r="G158" s="175"/>
    </row>
    <row r="159" spans="1:7" ht="15" customHeight="1" x14ac:dyDescent="0.25">
      <c r="A159" s="7" t="s">
        <v>102</v>
      </c>
      <c r="B159" s="188" t="s">
        <v>52</v>
      </c>
      <c r="C159" s="189"/>
      <c r="D159" s="189"/>
      <c r="E159" s="189"/>
      <c r="F159" s="189"/>
      <c r="G159" s="190"/>
    </row>
    <row r="160" spans="1:7" s="26" customFormat="1" ht="15" customHeight="1" x14ac:dyDescent="0.25">
      <c r="A160" s="255" t="str">
        <f>A74</f>
        <v>Porcentaje de medios de impugnación recibidos en el Instituto que  fueron turnados respecto al total de los medios de impugnación recibidos.</v>
      </c>
      <c r="B160" s="256"/>
      <c r="C160" s="256"/>
      <c r="D160" s="256"/>
      <c r="E160" s="256"/>
      <c r="F160" s="256"/>
      <c r="G160" s="257"/>
    </row>
    <row r="161" spans="1:7" s="26" customFormat="1" ht="39.950000000000003" customHeight="1" x14ac:dyDescent="0.25">
      <c r="A161" s="8" t="s">
        <v>103</v>
      </c>
      <c r="B161" s="191" t="s">
        <v>1405</v>
      </c>
      <c r="C161" s="192"/>
      <c r="D161" s="192"/>
      <c r="E161" s="192"/>
      <c r="F161" s="192"/>
      <c r="G161" s="193"/>
    </row>
    <row r="162" spans="1:7" ht="15" customHeight="1" x14ac:dyDescent="0.25">
      <c r="A162" s="7" t="s">
        <v>102</v>
      </c>
      <c r="B162" s="188"/>
      <c r="C162" s="189"/>
      <c r="D162" s="189"/>
      <c r="E162" s="189"/>
      <c r="F162" s="189"/>
      <c r="G162" s="190"/>
    </row>
    <row r="163" spans="1:7" s="26" customFormat="1" ht="15" customHeight="1" x14ac:dyDescent="0.25">
      <c r="A163" s="255" t="str">
        <f>A80</f>
        <v>Porcentaje de resoluciones a medios de impugnación procesados en menor tiempo respecto a las resoluciones votadas y aprobadas.</v>
      </c>
      <c r="B163" s="256"/>
      <c r="C163" s="256"/>
      <c r="D163" s="256"/>
      <c r="E163" s="256"/>
      <c r="F163" s="256"/>
      <c r="G163" s="257"/>
    </row>
    <row r="164" spans="1:7" ht="60" customHeight="1" x14ac:dyDescent="0.25">
      <c r="A164" s="7" t="s">
        <v>103</v>
      </c>
      <c r="B164" s="289" t="s">
        <v>1375</v>
      </c>
      <c r="C164" s="290"/>
      <c r="D164" s="290"/>
      <c r="E164" s="290"/>
      <c r="F164" s="290"/>
      <c r="G164" s="291"/>
    </row>
    <row r="165" spans="1:7" ht="15" customHeight="1" x14ac:dyDescent="0.25">
      <c r="A165" s="7" t="s">
        <v>102</v>
      </c>
      <c r="B165" s="188"/>
      <c r="C165" s="189"/>
      <c r="D165" s="189"/>
      <c r="E165" s="189"/>
      <c r="F165" s="189"/>
      <c r="G165" s="190"/>
    </row>
    <row r="166" spans="1:7" s="26" customFormat="1" ht="15" customHeight="1" x14ac:dyDescent="0.25">
      <c r="A166" s="255" t="str">
        <f>A86</f>
        <v>Porcentaje de resoluciones a medios de impugnación que  fueron notificadas en el tiempo establecido en la Ley General de Transparencia y Acceso a la Información Pública, respecto a las resoluciones votadas y aprobadas.</v>
      </c>
      <c r="B166" s="256"/>
      <c r="C166" s="256"/>
      <c r="D166" s="256"/>
      <c r="E166" s="256"/>
      <c r="F166" s="256"/>
      <c r="G166" s="257"/>
    </row>
    <row r="167" spans="1:7" ht="30" customHeight="1" x14ac:dyDescent="0.25">
      <c r="A167" s="7" t="s">
        <v>103</v>
      </c>
      <c r="B167" s="289" t="s">
        <v>1395</v>
      </c>
      <c r="C167" s="290"/>
      <c r="D167" s="290"/>
      <c r="E167" s="290"/>
      <c r="F167" s="290"/>
      <c r="G167" s="291"/>
    </row>
    <row r="168" spans="1:7" ht="15" customHeight="1" x14ac:dyDescent="0.25">
      <c r="A168" s="7" t="s">
        <v>102</v>
      </c>
      <c r="B168" s="188"/>
      <c r="C168" s="189"/>
      <c r="D168" s="189"/>
      <c r="E168" s="189"/>
      <c r="F168" s="189"/>
      <c r="G168" s="190"/>
    </row>
    <row r="169" spans="1:7" s="26" customFormat="1" ht="15" customHeight="1" x14ac:dyDescent="0.25">
      <c r="A169" s="255" t="str">
        <f>A92</f>
        <v>Porcentaje de los audios y las versiones estenográficas de las sesiones del Pleno que han sido difundidas al público en general respecto del total de veces que el Pleno tuvo sesión en el periodo de medición.</v>
      </c>
      <c r="B169" s="256"/>
      <c r="C169" s="256"/>
      <c r="D169" s="256"/>
      <c r="E169" s="256"/>
      <c r="F169" s="256"/>
      <c r="G169" s="257"/>
    </row>
    <row r="170" spans="1:7" ht="59.25" customHeight="1" x14ac:dyDescent="0.25">
      <c r="A170" s="7" t="s">
        <v>103</v>
      </c>
      <c r="B170" s="289" t="s">
        <v>1396</v>
      </c>
      <c r="C170" s="290"/>
      <c r="D170" s="290"/>
      <c r="E170" s="290"/>
      <c r="F170" s="290"/>
      <c r="G170" s="291"/>
    </row>
    <row r="171" spans="1:7" ht="15" customHeight="1" x14ac:dyDescent="0.25">
      <c r="A171" s="7" t="s">
        <v>102</v>
      </c>
      <c r="B171" s="188"/>
      <c r="C171" s="189"/>
      <c r="D171" s="189"/>
      <c r="E171" s="189"/>
      <c r="F171" s="189"/>
      <c r="G171" s="190"/>
    </row>
    <row r="172" spans="1:7" s="26" customFormat="1" ht="15" customHeight="1" x14ac:dyDescent="0.25">
      <c r="A172" s="255" t="str">
        <f>A98</f>
        <v>Porcentaje de los medios de impugnación (recursos de revisión, de inconformidad y atraídos) que están publicados en la lista de sentidos de resolución, respecto del total de resoluciones a tales medios aprobadas por el Instituto.</v>
      </c>
      <c r="B172" s="256"/>
      <c r="C172" s="256"/>
      <c r="D172" s="256"/>
      <c r="E172" s="256"/>
      <c r="F172" s="256"/>
      <c r="G172" s="257"/>
    </row>
    <row r="173" spans="1:7" ht="50.1" customHeight="1" x14ac:dyDescent="0.25">
      <c r="A173" s="7" t="s">
        <v>103</v>
      </c>
      <c r="B173" s="289" t="s">
        <v>1397</v>
      </c>
      <c r="C173" s="290"/>
      <c r="D173" s="290"/>
      <c r="E173" s="290"/>
      <c r="F173" s="290"/>
      <c r="G173" s="291"/>
    </row>
    <row r="174" spans="1:7" ht="15" customHeight="1" x14ac:dyDescent="0.25">
      <c r="A174" s="7" t="s">
        <v>102</v>
      </c>
      <c r="B174" s="188"/>
      <c r="C174" s="189"/>
      <c r="D174" s="189"/>
      <c r="E174" s="189"/>
      <c r="F174" s="189"/>
      <c r="G174" s="190"/>
    </row>
    <row r="175" spans="1:7" s="26" customFormat="1" ht="15" customHeight="1" x14ac:dyDescent="0.25">
      <c r="A175" s="255" t="str">
        <f>A104</f>
        <v>Porcentaje de las Actas de las sesiones públicas del Pleno que han sido concretadas y difundidas al público en general, respecto al total de Actas concretadas.</v>
      </c>
      <c r="B175" s="256"/>
      <c r="C175" s="256"/>
      <c r="D175" s="256"/>
      <c r="E175" s="256"/>
      <c r="F175" s="256"/>
      <c r="G175" s="257"/>
    </row>
    <row r="176" spans="1:7" ht="60" customHeight="1" x14ac:dyDescent="0.25">
      <c r="A176" s="8" t="s">
        <v>103</v>
      </c>
      <c r="B176" s="270" t="s">
        <v>1406</v>
      </c>
      <c r="C176" s="271"/>
      <c r="D176" s="271"/>
      <c r="E176" s="271"/>
      <c r="F176" s="271"/>
      <c r="G176" s="272"/>
    </row>
    <row r="177" spans="1:7" ht="15" customHeight="1" x14ac:dyDescent="0.25">
      <c r="A177" s="7" t="s">
        <v>102</v>
      </c>
      <c r="B177" s="188"/>
      <c r="C177" s="189"/>
      <c r="D177" s="189"/>
      <c r="E177" s="189"/>
      <c r="F177" s="189"/>
      <c r="G177" s="190"/>
    </row>
    <row r="178" spans="1:7" s="26" customFormat="1" ht="15" customHeight="1" x14ac:dyDescent="0.25">
      <c r="A178" s="255" t="str">
        <f>A110</f>
        <v xml:space="preserve">Porcentaje de los Acuerdos del Pleno que han sido concretados y difundidos al público en general. </v>
      </c>
      <c r="B178" s="256"/>
      <c r="C178" s="256"/>
      <c r="D178" s="256"/>
      <c r="E178" s="256"/>
      <c r="F178" s="256"/>
      <c r="G178" s="257"/>
    </row>
    <row r="179" spans="1:7" ht="30" customHeight="1" x14ac:dyDescent="0.25">
      <c r="A179" s="7" t="s">
        <v>103</v>
      </c>
      <c r="B179" s="270" t="s">
        <v>1398</v>
      </c>
      <c r="C179" s="271"/>
      <c r="D179" s="271"/>
      <c r="E179" s="271"/>
      <c r="F179" s="271"/>
      <c r="G179" s="272"/>
    </row>
    <row r="180" spans="1:7" ht="15" customHeight="1" x14ac:dyDescent="0.25">
      <c r="A180" s="7" t="s">
        <v>102</v>
      </c>
      <c r="B180" s="188"/>
      <c r="C180" s="189"/>
      <c r="D180" s="189"/>
      <c r="E180" s="189"/>
      <c r="F180" s="189"/>
      <c r="G180" s="190"/>
    </row>
    <row r="181" spans="1:7" s="26" customFormat="1" ht="15" customHeight="1" x14ac:dyDescent="0.25">
      <c r="A181" s="255" t="str">
        <f>A116</f>
        <v>Porcentaje de proyectos de Acuerdo que tardan un día en elaborarse, una vez que se cuenta con los elementos de fundamentación y motivación necesarios para la elaboración de los mismos, respecto del número total de Acuerdos elaborados en el periodo.</v>
      </c>
      <c r="B181" s="256"/>
      <c r="C181" s="256"/>
      <c r="D181" s="256"/>
      <c r="E181" s="256"/>
      <c r="F181" s="256"/>
      <c r="G181" s="257"/>
    </row>
    <row r="182" spans="1:7" ht="68.25" customHeight="1" x14ac:dyDescent="0.25">
      <c r="A182" s="8" t="s">
        <v>103</v>
      </c>
      <c r="B182" s="289" t="s">
        <v>1407</v>
      </c>
      <c r="C182" s="290"/>
      <c r="D182" s="290"/>
      <c r="E182" s="290"/>
      <c r="F182" s="290"/>
      <c r="G182" s="291"/>
    </row>
    <row r="183" spans="1:7" ht="15" customHeight="1" x14ac:dyDescent="0.25">
      <c r="A183" s="7" t="s">
        <v>102</v>
      </c>
      <c r="B183" s="188"/>
      <c r="C183" s="189"/>
      <c r="D183" s="189"/>
      <c r="E183" s="189"/>
      <c r="F183" s="189"/>
      <c r="G183" s="190"/>
    </row>
    <row r="184" spans="1:7" s="26" customFormat="1" ht="15" customHeight="1" x14ac:dyDescent="0.25">
      <c r="A184" s="255" t="str">
        <f>A122</f>
        <v>Porcentaje de reportes de cumplimiento a instrucciones que fue entregado, respecto del total de semanas hábiles en el año.</v>
      </c>
      <c r="B184" s="256"/>
      <c r="C184" s="256"/>
      <c r="D184" s="256"/>
      <c r="E184" s="256"/>
      <c r="F184" s="256"/>
      <c r="G184" s="257"/>
    </row>
    <row r="185" spans="1:7" ht="69.95" customHeight="1" x14ac:dyDescent="0.25">
      <c r="A185" s="7" t="s">
        <v>103</v>
      </c>
      <c r="B185" s="270" t="s">
        <v>1376</v>
      </c>
      <c r="C185" s="271"/>
      <c r="D185" s="271"/>
      <c r="E185" s="271"/>
      <c r="F185" s="271"/>
      <c r="G185" s="272"/>
    </row>
    <row r="186" spans="1:7" ht="15" customHeight="1" x14ac:dyDescent="0.25">
      <c r="A186" s="7" t="s">
        <v>102</v>
      </c>
      <c r="B186" s="188"/>
      <c r="C186" s="189"/>
      <c r="D186" s="189"/>
      <c r="E186" s="189"/>
      <c r="F186" s="189"/>
      <c r="G186" s="190"/>
    </row>
    <row r="187" spans="1:7" s="26" customFormat="1" ht="15" customHeight="1" x14ac:dyDescent="0.25">
      <c r="A187" s="255" t="str">
        <f>A128</f>
        <v>Porcentaje de emisiones del reporte de resoluciones del Pleno y discusiones públicas entregados en tiempo respecto del total de emisiones del reporte.</v>
      </c>
      <c r="B187" s="256"/>
      <c r="C187" s="256"/>
      <c r="D187" s="256"/>
      <c r="E187" s="256"/>
      <c r="F187" s="256"/>
      <c r="G187" s="257"/>
    </row>
    <row r="188" spans="1:7" ht="54.75" customHeight="1" x14ac:dyDescent="0.25">
      <c r="A188" s="7" t="s">
        <v>103</v>
      </c>
      <c r="B188" s="270" t="s">
        <v>1399</v>
      </c>
      <c r="C188" s="271"/>
      <c r="D188" s="271"/>
      <c r="E188" s="271"/>
      <c r="F188" s="271"/>
      <c r="G188" s="272"/>
    </row>
    <row r="189" spans="1:7" ht="15" customHeight="1" x14ac:dyDescent="0.25">
      <c r="A189" s="7" t="s">
        <v>102</v>
      </c>
      <c r="B189" s="188"/>
      <c r="C189" s="189"/>
      <c r="D189" s="189"/>
      <c r="E189" s="189"/>
      <c r="F189" s="189"/>
      <c r="G189" s="190"/>
    </row>
    <row r="190" spans="1:7" s="26" customFormat="1" ht="15" customHeight="1" x14ac:dyDescent="0.25">
      <c r="A190" s="255" t="str">
        <f>A134</f>
        <v>Porcentaje de emisiones del reporte del estado que guardan los medios de impugnación entregados en tiempo respecto del total de emisiones del reporte.</v>
      </c>
      <c r="B190" s="256"/>
      <c r="C190" s="256"/>
      <c r="D190" s="256"/>
      <c r="E190" s="256"/>
      <c r="F190" s="256"/>
      <c r="G190" s="257"/>
    </row>
    <row r="191" spans="1:7" ht="50.1" customHeight="1" x14ac:dyDescent="0.25">
      <c r="A191" s="7" t="s">
        <v>103</v>
      </c>
      <c r="B191" s="270" t="s">
        <v>1399</v>
      </c>
      <c r="C191" s="271"/>
      <c r="D191" s="271"/>
      <c r="E191" s="271"/>
      <c r="F191" s="271"/>
      <c r="G191" s="272"/>
    </row>
    <row r="192" spans="1:7" ht="15" customHeight="1" x14ac:dyDescent="0.25">
      <c r="A192" s="7" t="s">
        <v>102</v>
      </c>
      <c r="B192" s="188"/>
      <c r="C192" s="189"/>
      <c r="D192" s="189"/>
      <c r="E192" s="189"/>
      <c r="F192" s="189"/>
      <c r="G192" s="190"/>
    </row>
    <row r="193" spans="1:7" s="26" customFormat="1" ht="15" customHeight="1" x14ac:dyDescent="0.25">
      <c r="A193" s="255" t="str">
        <f>A140</f>
        <v>Porcentaje de documentos elaborados en un día hábil, respecto del total de documentos solicitados.</v>
      </c>
      <c r="B193" s="256"/>
      <c r="C193" s="256"/>
      <c r="D193" s="256"/>
      <c r="E193" s="256"/>
      <c r="F193" s="256"/>
      <c r="G193" s="257"/>
    </row>
    <row r="194" spans="1:7" ht="74.25" customHeight="1" x14ac:dyDescent="0.25">
      <c r="A194" s="7" t="s">
        <v>103</v>
      </c>
      <c r="B194" s="270" t="s">
        <v>1377</v>
      </c>
      <c r="C194" s="271"/>
      <c r="D194" s="271"/>
      <c r="E194" s="271"/>
      <c r="F194" s="271"/>
      <c r="G194" s="272"/>
    </row>
    <row r="195" spans="1:7" ht="15" customHeight="1" x14ac:dyDescent="0.25">
      <c r="A195" s="7" t="s">
        <v>102</v>
      </c>
      <c r="B195" s="188"/>
      <c r="C195" s="189"/>
      <c r="D195" s="189"/>
      <c r="E195" s="189"/>
      <c r="F195" s="189"/>
      <c r="G195" s="190"/>
    </row>
    <row r="196" spans="1:7" s="26" customFormat="1" x14ac:dyDescent="0.25">
      <c r="A196" s="261"/>
      <c r="B196" s="261"/>
      <c r="C196" s="261"/>
      <c r="D196" s="261"/>
      <c r="E196" s="261"/>
      <c r="F196" s="261"/>
      <c r="G196" s="261"/>
    </row>
    <row r="197" spans="1:7" s="26" customFormat="1" ht="16.5" x14ac:dyDescent="0.25">
      <c r="A197" s="235" t="s">
        <v>35</v>
      </c>
      <c r="B197" s="236"/>
      <c r="C197" s="236"/>
      <c r="D197" s="236"/>
      <c r="E197" s="236"/>
      <c r="F197" s="236"/>
      <c r="G197" s="237"/>
    </row>
    <row r="198" spans="1:7" s="26" customFormat="1" ht="16.5" x14ac:dyDescent="0.25">
      <c r="A198" s="255" t="str">
        <f>A32</f>
        <v>Número de días promedio en él se da cumplimiento a las resoluciones del pleno a los medios de impugnación.</v>
      </c>
      <c r="B198" s="256"/>
      <c r="C198" s="256"/>
      <c r="D198" s="256"/>
      <c r="E198" s="256"/>
      <c r="F198" s="256"/>
      <c r="G198" s="257"/>
    </row>
    <row r="199" spans="1:7" s="26" customFormat="1" ht="33" x14ac:dyDescent="0.25">
      <c r="A199" s="27" t="s">
        <v>30</v>
      </c>
      <c r="B199" s="318"/>
      <c r="C199" s="318"/>
      <c r="D199" s="318"/>
      <c r="E199" s="318"/>
      <c r="F199" s="318"/>
      <c r="G199" s="318"/>
    </row>
    <row r="200" spans="1:7" s="26" customFormat="1" ht="33" x14ac:dyDescent="0.25">
      <c r="A200" s="27" t="s">
        <v>31</v>
      </c>
      <c r="B200" s="318"/>
      <c r="C200" s="318"/>
      <c r="D200" s="318"/>
      <c r="E200" s="318"/>
      <c r="F200" s="318"/>
      <c r="G200" s="318"/>
    </row>
    <row r="201" spans="1:7" s="26" customFormat="1" ht="16.5" x14ac:dyDescent="0.25">
      <c r="A201" s="27" t="s">
        <v>32</v>
      </c>
      <c r="B201" s="318"/>
      <c r="C201" s="318"/>
      <c r="D201" s="318"/>
      <c r="E201" s="318"/>
      <c r="F201" s="318"/>
      <c r="G201" s="318"/>
    </row>
    <row r="202" spans="1:7" s="26" customFormat="1" ht="33.950000000000003" customHeight="1" x14ac:dyDescent="0.25">
      <c r="A202" s="255" t="str">
        <f>A40</f>
        <v>Número de días promedio en el que se resuelven medios de impugnación en materia de acceso a la información y protección de datos personales en posesión de sujetos obligados y se notifican.</v>
      </c>
      <c r="B202" s="256"/>
      <c r="C202" s="256"/>
      <c r="D202" s="256"/>
      <c r="E202" s="256"/>
      <c r="F202" s="256"/>
      <c r="G202" s="257"/>
    </row>
    <row r="203" spans="1:7" s="26" customFormat="1" ht="33" x14ac:dyDescent="0.25">
      <c r="A203" s="27" t="s">
        <v>30</v>
      </c>
      <c r="B203" s="318"/>
      <c r="C203" s="318"/>
      <c r="D203" s="318"/>
      <c r="E203" s="318"/>
      <c r="F203" s="318"/>
      <c r="G203" s="318"/>
    </row>
    <row r="204" spans="1:7" s="26" customFormat="1" ht="33" x14ac:dyDescent="0.25">
      <c r="A204" s="27" t="s">
        <v>31</v>
      </c>
      <c r="B204" s="318"/>
      <c r="C204" s="318"/>
      <c r="D204" s="318"/>
      <c r="E204" s="318"/>
      <c r="F204" s="318"/>
      <c r="G204" s="318"/>
    </row>
    <row r="205" spans="1:7" s="26" customFormat="1" ht="16.5" x14ac:dyDescent="0.25">
      <c r="A205" s="27" t="s">
        <v>32</v>
      </c>
      <c r="B205" s="318"/>
      <c r="C205" s="318"/>
      <c r="D205" s="318"/>
      <c r="E205" s="318"/>
      <c r="F205" s="318"/>
      <c r="G205" s="318"/>
    </row>
    <row r="206" spans="1:7" s="26" customFormat="1" ht="16.5" x14ac:dyDescent="0.25">
      <c r="A206" s="255" t="str">
        <f>A48</f>
        <v>Porcentaje de gestiones realizadas en tiempo respecto a las gestiones realizadas en el periodo.</v>
      </c>
      <c r="B206" s="256"/>
      <c r="C206" s="256"/>
      <c r="D206" s="256"/>
      <c r="E206" s="256"/>
      <c r="F206" s="256"/>
      <c r="G206" s="257"/>
    </row>
    <row r="207" spans="1:7" s="26" customFormat="1" ht="33" x14ac:dyDescent="0.25">
      <c r="A207" s="120" t="s">
        <v>30</v>
      </c>
      <c r="B207" s="331"/>
      <c r="C207" s="331"/>
      <c r="D207" s="331"/>
      <c r="E207" s="331"/>
      <c r="F207" s="331"/>
      <c r="G207" s="331"/>
    </row>
    <row r="208" spans="1:7" s="26" customFormat="1" ht="33" x14ac:dyDescent="0.25">
      <c r="A208" s="27" t="s">
        <v>31</v>
      </c>
      <c r="B208" s="318"/>
      <c r="C208" s="318"/>
      <c r="D208" s="318"/>
      <c r="E208" s="318"/>
      <c r="F208" s="318"/>
      <c r="G208" s="318"/>
    </row>
    <row r="209" spans="1:7" s="26" customFormat="1" ht="16.5" x14ac:dyDescent="0.25">
      <c r="A209" s="27" t="s">
        <v>32</v>
      </c>
      <c r="B209" s="318"/>
      <c r="C209" s="318"/>
      <c r="D209" s="318"/>
      <c r="E209" s="318"/>
      <c r="F209" s="318"/>
      <c r="G209" s="318"/>
    </row>
    <row r="210" spans="1:7" s="26" customFormat="1" ht="16.5" x14ac:dyDescent="0.25">
      <c r="A210" s="255" t="str">
        <f>A54</f>
        <v>Porcentaje de acciones del Pleno que en el periodo fueron publicadas respecto del total de acciones concretadas en el periodo de medición.</v>
      </c>
      <c r="B210" s="256"/>
      <c r="C210" s="256"/>
      <c r="D210" s="256"/>
      <c r="E210" s="256"/>
      <c r="F210" s="256"/>
      <c r="G210" s="257"/>
    </row>
    <row r="211" spans="1:7" s="26" customFormat="1" ht="33" x14ac:dyDescent="0.25">
      <c r="A211" s="27" t="s">
        <v>30</v>
      </c>
      <c r="B211" s="318"/>
      <c r="C211" s="318"/>
      <c r="D211" s="318"/>
      <c r="E211" s="318"/>
      <c r="F211" s="318"/>
      <c r="G211" s="318"/>
    </row>
    <row r="212" spans="1:7" s="26" customFormat="1" ht="33" x14ac:dyDescent="0.25">
      <c r="A212" s="27" t="s">
        <v>31</v>
      </c>
      <c r="B212" s="318"/>
      <c r="C212" s="318"/>
      <c r="D212" s="318"/>
      <c r="E212" s="318"/>
      <c r="F212" s="318"/>
      <c r="G212" s="318"/>
    </row>
    <row r="213" spans="1:7" s="26" customFormat="1" ht="16.5" x14ac:dyDescent="0.25">
      <c r="A213" s="27" t="s">
        <v>32</v>
      </c>
      <c r="B213" s="318"/>
      <c r="C213" s="318"/>
      <c r="D213" s="318"/>
      <c r="E213" s="318"/>
      <c r="F213" s="318"/>
      <c r="G213" s="318"/>
    </row>
    <row r="214" spans="1:7" s="26" customFormat="1" ht="16.5" x14ac:dyDescent="0.25">
      <c r="A214" s="255" t="str">
        <f>A60</f>
        <v>Porcentaje de las instrucciones derivadas de los Acuerdos del Pleno para el cuál las Unidades Administrativas han dado respuesta alguna respecto de su cumplimiento.</v>
      </c>
      <c r="B214" s="256"/>
      <c r="C214" s="256"/>
      <c r="D214" s="256"/>
      <c r="E214" s="256"/>
      <c r="F214" s="256"/>
      <c r="G214" s="257"/>
    </row>
    <row r="215" spans="1:7" s="26" customFormat="1" ht="33" x14ac:dyDescent="0.25">
      <c r="A215" s="27" t="s">
        <v>30</v>
      </c>
      <c r="B215" s="318"/>
      <c r="C215" s="318"/>
      <c r="D215" s="318"/>
      <c r="E215" s="318"/>
      <c r="F215" s="318"/>
      <c r="G215" s="318"/>
    </row>
    <row r="216" spans="1:7" s="26" customFormat="1" ht="33" x14ac:dyDescent="0.25">
      <c r="A216" s="27" t="s">
        <v>31</v>
      </c>
      <c r="B216" s="318"/>
      <c r="C216" s="318"/>
      <c r="D216" s="318"/>
      <c r="E216" s="318"/>
      <c r="F216" s="318"/>
      <c r="G216" s="318"/>
    </row>
    <row r="217" spans="1:7" s="26" customFormat="1" ht="16.5" x14ac:dyDescent="0.25">
      <c r="A217" s="27" t="s">
        <v>32</v>
      </c>
      <c r="B217" s="318"/>
      <c r="C217" s="318"/>
      <c r="D217" s="318"/>
      <c r="E217" s="318"/>
      <c r="F217" s="318"/>
      <c r="G217" s="318"/>
    </row>
    <row r="218" spans="1:7" s="26" customFormat="1" ht="16.5" x14ac:dyDescent="0.25">
      <c r="A218" s="255" t="str">
        <f>A66</f>
        <v xml:space="preserve">Porcentaje de reportes generados, respecto al total de reportes que debían generarse.
</v>
      </c>
      <c r="B218" s="256"/>
      <c r="C218" s="256"/>
      <c r="D218" s="256"/>
      <c r="E218" s="256"/>
      <c r="F218" s="256"/>
      <c r="G218" s="257"/>
    </row>
    <row r="219" spans="1:7" s="26" customFormat="1" ht="33" x14ac:dyDescent="0.25">
      <c r="A219" s="27" t="s">
        <v>30</v>
      </c>
      <c r="B219" s="318"/>
      <c r="C219" s="318"/>
      <c r="D219" s="318"/>
      <c r="E219" s="318"/>
      <c r="F219" s="318"/>
      <c r="G219" s="318"/>
    </row>
    <row r="220" spans="1:7" s="26" customFormat="1" ht="33" x14ac:dyDescent="0.25">
      <c r="A220" s="27" t="s">
        <v>31</v>
      </c>
      <c r="B220" s="318"/>
      <c r="C220" s="318"/>
      <c r="D220" s="318"/>
      <c r="E220" s="318"/>
      <c r="F220" s="318"/>
      <c r="G220" s="318"/>
    </row>
    <row r="221" spans="1:7" s="26" customFormat="1" ht="16.5" x14ac:dyDescent="0.25">
      <c r="A221" s="27" t="s">
        <v>32</v>
      </c>
      <c r="B221" s="318"/>
      <c r="C221" s="318"/>
      <c r="D221" s="318"/>
      <c r="E221" s="318"/>
      <c r="F221" s="318"/>
      <c r="G221" s="318"/>
    </row>
    <row r="222" spans="1:7" s="26" customFormat="1" ht="16.5" x14ac:dyDescent="0.25">
      <c r="A222" s="255" t="str">
        <f>A74</f>
        <v>Porcentaje de medios de impugnación recibidos en el Instituto que  fueron turnados respecto al total de los medios de impugnación recibidos.</v>
      </c>
      <c r="B222" s="256"/>
      <c r="C222" s="256"/>
      <c r="D222" s="256"/>
      <c r="E222" s="256"/>
      <c r="F222" s="256"/>
      <c r="G222" s="257"/>
    </row>
    <row r="223" spans="1:7" s="26" customFormat="1" ht="33" x14ac:dyDescent="0.25">
      <c r="A223" s="27" t="s">
        <v>30</v>
      </c>
      <c r="B223" s="318"/>
      <c r="C223" s="318"/>
      <c r="D223" s="318"/>
      <c r="E223" s="318"/>
      <c r="F223" s="318"/>
      <c r="G223" s="318"/>
    </row>
    <row r="224" spans="1:7" s="26" customFormat="1" ht="33" x14ac:dyDescent="0.25">
      <c r="A224" s="27" t="s">
        <v>31</v>
      </c>
      <c r="B224" s="318"/>
      <c r="C224" s="318"/>
      <c r="D224" s="318"/>
      <c r="E224" s="318"/>
      <c r="F224" s="318"/>
      <c r="G224" s="318"/>
    </row>
    <row r="225" spans="1:7" s="26" customFormat="1" ht="16.5" x14ac:dyDescent="0.25">
      <c r="A225" s="27" t="s">
        <v>32</v>
      </c>
      <c r="B225" s="318"/>
      <c r="C225" s="318"/>
      <c r="D225" s="318"/>
      <c r="E225" s="318"/>
      <c r="F225" s="318"/>
      <c r="G225" s="318"/>
    </row>
    <row r="226" spans="1:7" s="26" customFormat="1" ht="16.5" x14ac:dyDescent="0.25">
      <c r="A226" s="255" t="str">
        <f>A80</f>
        <v>Porcentaje de resoluciones a medios de impugnación procesados en menor tiempo respecto a las resoluciones votadas y aprobadas.</v>
      </c>
      <c r="B226" s="256"/>
      <c r="C226" s="256"/>
      <c r="D226" s="256"/>
      <c r="E226" s="256"/>
      <c r="F226" s="256"/>
      <c r="G226" s="257"/>
    </row>
    <row r="227" spans="1:7" s="26" customFormat="1" ht="33" x14ac:dyDescent="0.25">
      <c r="A227" s="27" t="s">
        <v>30</v>
      </c>
      <c r="B227" s="318"/>
      <c r="C227" s="318"/>
      <c r="D227" s="318"/>
      <c r="E227" s="318"/>
      <c r="F227" s="318"/>
      <c r="G227" s="318"/>
    </row>
    <row r="228" spans="1:7" s="26" customFormat="1" ht="33" x14ac:dyDescent="0.25">
      <c r="A228" s="27" t="s">
        <v>31</v>
      </c>
      <c r="B228" s="318"/>
      <c r="C228" s="318"/>
      <c r="D228" s="318"/>
      <c r="E228" s="318"/>
      <c r="F228" s="318"/>
      <c r="G228" s="318"/>
    </row>
    <row r="229" spans="1:7" s="26" customFormat="1" ht="16.5" x14ac:dyDescent="0.25">
      <c r="A229" s="27" t="s">
        <v>32</v>
      </c>
      <c r="B229" s="318"/>
      <c r="C229" s="318"/>
      <c r="D229" s="318"/>
      <c r="E229" s="318"/>
      <c r="F229" s="318"/>
      <c r="G229" s="318"/>
    </row>
    <row r="230" spans="1:7" s="26" customFormat="1" ht="33.950000000000003" customHeight="1" x14ac:dyDescent="0.25">
      <c r="A230" s="255" t="str">
        <f>A86</f>
        <v>Porcentaje de resoluciones a medios de impugnación que  fueron notificadas en el tiempo establecido en la Ley General de Transparencia y Acceso a la Información Pública, respecto a las resoluciones votadas y aprobadas.</v>
      </c>
      <c r="B230" s="256"/>
      <c r="C230" s="256"/>
      <c r="D230" s="256"/>
      <c r="E230" s="256"/>
      <c r="F230" s="256"/>
      <c r="G230" s="257"/>
    </row>
    <row r="231" spans="1:7" s="26" customFormat="1" ht="33" x14ac:dyDescent="0.25">
      <c r="A231" s="27" t="s">
        <v>30</v>
      </c>
      <c r="B231" s="318"/>
      <c r="C231" s="318"/>
      <c r="D231" s="318"/>
      <c r="E231" s="318"/>
      <c r="F231" s="318"/>
      <c r="G231" s="318"/>
    </row>
    <row r="232" spans="1:7" s="26" customFormat="1" ht="33" x14ac:dyDescent="0.25">
      <c r="A232" s="27" t="s">
        <v>31</v>
      </c>
      <c r="B232" s="318"/>
      <c r="C232" s="318"/>
      <c r="D232" s="318"/>
      <c r="E232" s="318"/>
      <c r="F232" s="318"/>
      <c r="G232" s="318"/>
    </row>
    <row r="233" spans="1:7" s="26" customFormat="1" ht="16.5" x14ac:dyDescent="0.25">
      <c r="A233" s="27" t="s">
        <v>32</v>
      </c>
      <c r="B233" s="318"/>
      <c r="C233" s="318"/>
      <c r="D233" s="318"/>
      <c r="E233" s="318"/>
      <c r="F233" s="318"/>
      <c r="G233" s="318"/>
    </row>
    <row r="234" spans="1:7" s="26" customFormat="1" ht="33.950000000000003" customHeight="1" x14ac:dyDescent="0.25">
      <c r="A234" s="255" t="str">
        <f>A92</f>
        <v>Porcentaje de los audios y las versiones estenográficas de las sesiones del Pleno que han sido difundidas al público en general respecto del total de veces que el Pleno tuvo sesión en el periodo de medición.</v>
      </c>
      <c r="B234" s="256"/>
      <c r="C234" s="256"/>
      <c r="D234" s="256"/>
      <c r="E234" s="256"/>
      <c r="F234" s="256"/>
      <c r="G234" s="257"/>
    </row>
    <row r="235" spans="1:7" s="26" customFormat="1" ht="33" x14ac:dyDescent="0.25">
      <c r="A235" s="27" t="s">
        <v>30</v>
      </c>
      <c r="B235" s="318"/>
      <c r="C235" s="318"/>
      <c r="D235" s="318"/>
      <c r="E235" s="318"/>
      <c r="F235" s="318"/>
      <c r="G235" s="318"/>
    </row>
    <row r="236" spans="1:7" s="26" customFormat="1" ht="33" x14ac:dyDescent="0.25">
      <c r="A236" s="27" t="s">
        <v>31</v>
      </c>
      <c r="B236" s="318"/>
      <c r="C236" s="318"/>
      <c r="D236" s="318"/>
      <c r="E236" s="318"/>
      <c r="F236" s="318"/>
      <c r="G236" s="318"/>
    </row>
    <row r="237" spans="1:7" s="26" customFormat="1" ht="16.5" x14ac:dyDescent="0.25">
      <c r="A237" s="27" t="s">
        <v>32</v>
      </c>
      <c r="B237" s="318"/>
      <c r="C237" s="318"/>
      <c r="D237" s="318"/>
      <c r="E237" s="318"/>
      <c r="F237" s="318"/>
      <c r="G237" s="318"/>
    </row>
    <row r="238" spans="1:7" s="26" customFormat="1" ht="33.950000000000003" customHeight="1" x14ac:dyDescent="0.25">
      <c r="A238" s="255" t="str">
        <f>A98</f>
        <v>Porcentaje de los medios de impugnación (recursos de revisión, de inconformidad y atraídos) que están publicados en la lista de sentidos de resolución, respecto del total de resoluciones a tales medios aprobadas por el Instituto.</v>
      </c>
      <c r="B238" s="256"/>
      <c r="C238" s="256"/>
      <c r="D238" s="256"/>
      <c r="E238" s="256"/>
      <c r="F238" s="256"/>
      <c r="G238" s="257"/>
    </row>
    <row r="239" spans="1:7" s="26" customFormat="1" ht="33" x14ac:dyDescent="0.25">
      <c r="A239" s="27" t="s">
        <v>30</v>
      </c>
      <c r="B239" s="318"/>
      <c r="C239" s="318"/>
      <c r="D239" s="318"/>
      <c r="E239" s="318"/>
      <c r="F239" s="318"/>
      <c r="G239" s="318"/>
    </row>
    <row r="240" spans="1:7" s="26" customFormat="1" ht="33" x14ac:dyDescent="0.25">
      <c r="A240" s="27" t="s">
        <v>31</v>
      </c>
      <c r="B240" s="318"/>
      <c r="C240" s="318"/>
      <c r="D240" s="318"/>
      <c r="E240" s="318"/>
      <c r="F240" s="318"/>
      <c r="G240" s="318"/>
    </row>
    <row r="241" spans="1:7" s="26" customFormat="1" ht="16.5" x14ac:dyDescent="0.25">
      <c r="A241" s="27" t="s">
        <v>32</v>
      </c>
      <c r="B241" s="318"/>
      <c r="C241" s="318"/>
      <c r="D241" s="318"/>
      <c r="E241" s="318"/>
      <c r="F241" s="318"/>
      <c r="G241" s="318"/>
    </row>
    <row r="242" spans="1:7" s="26" customFormat="1" ht="16.5" x14ac:dyDescent="0.25">
      <c r="A242" s="255" t="str">
        <f>A104</f>
        <v>Porcentaje de las Actas de las sesiones públicas del Pleno que han sido concretadas y difundidas al público en general, respecto al total de Actas concretadas.</v>
      </c>
      <c r="B242" s="256"/>
      <c r="C242" s="256"/>
      <c r="D242" s="256"/>
      <c r="E242" s="256"/>
      <c r="F242" s="256"/>
      <c r="G242" s="257"/>
    </row>
    <row r="243" spans="1:7" s="26" customFormat="1" ht="33" x14ac:dyDescent="0.25">
      <c r="A243" s="27" t="s">
        <v>30</v>
      </c>
      <c r="B243" s="318"/>
      <c r="C243" s="318"/>
      <c r="D243" s="318"/>
      <c r="E243" s="318"/>
      <c r="F243" s="318"/>
      <c r="G243" s="318"/>
    </row>
    <row r="244" spans="1:7" s="26" customFormat="1" ht="33" x14ac:dyDescent="0.25">
      <c r="A244" s="27" t="s">
        <v>31</v>
      </c>
      <c r="B244" s="318"/>
      <c r="C244" s="318"/>
      <c r="D244" s="318"/>
      <c r="E244" s="318"/>
      <c r="F244" s="318"/>
      <c r="G244" s="318"/>
    </row>
    <row r="245" spans="1:7" s="26" customFormat="1" ht="16.5" x14ac:dyDescent="0.25">
      <c r="A245" s="27" t="s">
        <v>32</v>
      </c>
      <c r="B245" s="318"/>
      <c r="C245" s="318"/>
      <c r="D245" s="318"/>
      <c r="E245" s="318"/>
      <c r="F245" s="318"/>
      <c r="G245" s="318"/>
    </row>
    <row r="246" spans="1:7" s="26" customFormat="1" ht="16.5" x14ac:dyDescent="0.25">
      <c r="A246" s="255" t="str">
        <f>A110</f>
        <v xml:space="preserve">Porcentaje de los Acuerdos del Pleno que han sido concretados y difundidos al público en general. </v>
      </c>
      <c r="B246" s="256"/>
      <c r="C246" s="256"/>
      <c r="D246" s="256"/>
      <c r="E246" s="256"/>
      <c r="F246" s="256"/>
      <c r="G246" s="257"/>
    </row>
    <row r="247" spans="1:7" s="26" customFormat="1" ht="33" x14ac:dyDescent="0.25">
      <c r="A247" s="27" t="s">
        <v>30</v>
      </c>
      <c r="B247" s="318"/>
      <c r="C247" s="318"/>
      <c r="D247" s="318"/>
      <c r="E247" s="318"/>
      <c r="F247" s="318"/>
      <c r="G247" s="318"/>
    </row>
    <row r="248" spans="1:7" s="26" customFormat="1" ht="33" x14ac:dyDescent="0.25">
      <c r="A248" s="27" t="s">
        <v>31</v>
      </c>
      <c r="B248" s="318"/>
      <c r="C248" s="318"/>
      <c r="D248" s="318"/>
      <c r="E248" s="318"/>
      <c r="F248" s="318"/>
      <c r="G248" s="318"/>
    </row>
    <row r="249" spans="1:7" s="26" customFormat="1" ht="16.5" x14ac:dyDescent="0.25">
      <c r="A249" s="27" t="s">
        <v>32</v>
      </c>
      <c r="B249" s="318"/>
      <c r="C249" s="318"/>
      <c r="D249" s="318"/>
      <c r="E249" s="318"/>
      <c r="F249" s="318"/>
      <c r="G249" s="318"/>
    </row>
    <row r="250" spans="1:7" s="26" customFormat="1" ht="33.950000000000003" customHeight="1" x14ac:dyDescent="0.25">
      <c r="A250" s="255" t="str">
        <f>A116</f>
        <v>Porcentaje de proyectos de Acuerdo que tardan un día en elaborarse, una vez que se cuenta con los elementos de fundamentación y motivación necesarios para la elaboración de los mismos, respecto del número total de Acuerdos elaborados en el periodo.</v>
      </c>
      <c r="B250" s="256"/>
      <c r="C250" s="256"/>
      <c r="D250" s="256"/>
      <c r="E250" s="256"/>
      <c r="F250" s="256"/>
      <c r="G250" s="257"/>
    </row>
    <row r="251" spans="1:7" s="26" customFormat="1" ht="33" x14ac:dyDescent="0.25">
      <c r="A251" s="27" t="s">
        <v>30</v>
      </c>
      <c r="B251" s="318"/>
      <c r="C251" s="318"/>
      <c r="D251" s="318"/>
      <c r="E251" s="318"/>
      <c r="F251" s="318"/>
      <c r="G251" s="318"/>
    </row>
    <row r="252" spans="1:7" s="26" customFormat="1" ht="33" x14ac:dyDescent="0.25">
      <c r="A252" s="27" t="s">
        <v>31</v>
      </c>
      <c r="B252" s="318"/>
      <c r="C252" s="318"/>
      <c r="D252" s="318"/>
      <c r="E252" s="318"/>
      <c r="F252" s="318"/>
      <c r="G252" s="318"/>
    </row>
    <row r="253" spans="1:7" s="26" customFormat="1" ht="16.5" x14ac:dyDescent="0.25">
      <c r="A253" s="27" t="s">
        <v>32</v>
      </c>
      <c r="B253" s="318"/>
      <c r="C253" s="318"/>
      <c r="D253" s="318"/>
      <c r="E253" s="318"/>
      <c r="F253" s="318"/>
      <c r="G253" s="318"/>
    </row>
    <row r="254" spans="1:7" s="26" customFormat="1" ht="16.5" x14ac:dyDescent="0.25">
      <c r="A254" s="255" t="str">
        <f>A122</f>
        <v>Porcentaje de reportes de cumplimiento a instrucciones que fue entregado, respecto del total de semanas hábiles en el año.</v>
      </c>
      <c r="B254" s="256"/>
      <c r="C254" s="256"/>
      <c r="D254" s="256"/>
      <c r="E254" s="256"/>
      <c r="F254" s="256"/>
      <c r="G254" s="257"/>
    </row>
    <row r="255" spans="1:7" s="26" customFormat="1" ht="33" x14ac:dyDescent="0.25">
      <c r="A255" s="27" t="s">
        <v>30</v>
      </c>
      <c r="B255" s="318"/>
      <c r="C255" s="318"/>
      <c r="D255" s="318"/>
      <c r="E255" s="318"/>
      <c r="F255" s="318"/>
      <c r="G255" s="318"/>
    </row>
    <row r="256" spans="1:7" s="26" customFormat="1" ht="33" x14ac:dyDescent="0.25">
      <c r="A256" s="27" t="s">
        <v>31</v>
      </c>
      <c r="B256" s="318"/>
      <c r="C256" s="318"/>
      <c r="D256" s="318"/>
      <c r="E256" s="318"/>
      <c r="F256" s="318"/>
      <c r="G256" s="318"/>
    </row>
    <row r="257" spans="1:7" s="26" customFormat="1" ht="16.5" x14ac:dyDescent="0.25">
      <c r="A257" s="27" t="s">
        <v>32</v>
      </c>
      <c r="B257" s="318"/>
      <c r="C257" s="318"/>
      <c r="D257" s="318"/>
      <c r="E257" s="318"/>
      <c r="F257" s="318"/>
      <c r="G257" s="318"/>
    </row>
    <row r="258" spans="1:7" s="26" customFormat="1" ht="16.5" x14ac:dyDescent="0.25">
      <c r="A258" s="255" t="str">
        <f>A128</f>
        <v>Porcentaje de emisiones del reporte de resoluciones del Pleno y discusiones públicas entregados en tiempo respecto del total de emisiones del reporte.</v>
      </c>
      <c r="B258" s="256"/>
      <c r="C258" s="256"/>
      <c r="D258" s="256"/>
      <c r="E258" s="256"/>
      <c r="F258" s="256"/>
      <c r="G258" s="257"/>
    </row>
    <row r="259" spans="1:7" s="26" customFormat="1" ht="33" x14ac:dyDescent="0.25">
      <c r="A259" s="27" t="s">
        <v>30</v>
      </c>
      <c r="B259" s="318"/>
      <c r="C259" s="318"/>
      <c r="D259" s="318"/>
      <c r="E259" s="318"/>
      <c r="F259" s="318"/>
      <c r="G259" s="318"/>
    </row>
    <row r="260" spans="1:7" s="26" customFormat="1" ht="33" x14ac:dyDescent="0.25">
      <c r="A260" s="27" t="s">
        <v>31</v>
      </c>
      <c r="B260" s="318"/>
      <c r="C260" s="318"/>
      <c r="D260" s="318"/>
      <c r="E260" s="318"/>
      <c r="F260" s="318"/>
      <c r="G260" s="318"/>
    </row>
    <row r="261" spans="1:7" s="26" customFormat="1" ht="16.5" x14ac:dyDescent="0.25">
      <c r="A261" s="27" t="s">
        <v>32</v>
      </c>
      <c r="B261" s="318"/>
      <c r="C261" s="318"/>
      <c r="D261" s="318"/>
      <c r="E261" s="318"/>
      <c r="F261" s="318"/>
      <c r="G261" s="318"/>
    </row>
    <row r="262" spans="1:7" s="26" customFormat="1" ht="16.5" x14ac:dyDescent="0.25">
      <c r="A262" s="255" t="str">
        <f>A134</f>
        <v>Porcentaje de emisiones del reporte del estado que guardan los medios de impugnación entregados en tiempo respecto del total de emisiones del reporte.</v>
      </c>
      <c r="B262" s="256"/>
      <c r="C262" s="256"/>
      <c r="D262" s="256"/>
      <c r="E262" s="256"/>
      <c r="F262" s="256"/>
      <c r="G262" s="257"/>
    </row>
    <row r="263" spans="1:7" s="26" customFormat="1" ht="33" x14ac:dyDescent="0.25">
      <c r="A263" s="27" t="s">
        <v>30</v>
      </c>
      <c r="B263" s="318"/>
      <c r="C263" s="318"/>
      <c r="D263" s="318"/>
      <c r="E263" s="318"/>
      <c r="F263" s="318"/>
      <c r="G263" s="318"/>
    </row>
    <row r="264" spans="1:7" s="26" customFormat="1" ht="33" x14ac:dyDescent="0.25">
      <c r="A264" s="27" t="s">
        <v>31</v>
      </c>
      <c r="B264" s="318"/>
      <c r="C264" s="318"/>
      <c r="D264" s="318"/>
      <c r="E264" s="318"/>
      <c r="F264" s="318"/>
      <c r="G264" s="318"/>
    </row>
    <row r="265" spans="1:7" s="26" customFormat="1" ht="16.5" x14ac:dyDescent="0.25">
      <c r="A265" s="27" t="s">
        <v>32</v>
      </c>
      <c r="B265" s="318"/>
      <c r="C265" s="318"/>
      <c r="D265" s="318"/>
      <c r="E265" s="318"/>
      <c r="F265" s="318"/>
      <c r="G265" s="318"/>
    </row>
    <row r="266" spans="1:7" s="26" customFormat="1" ht="16.5" x14ac:dyDescent="0.25">
      <c r="A266" s="255" t="str">
        <f>A140</f>
        <v>Porcentaje de documentos elaborados en un día hábil, respecto del total de documentos solicitados.</v>
      </c>
      <c r="B266" s="256"/>
      <c r="C266" s="256"/>
      <c r="D266" s="256"/>
      <c r="E266" s="256"/>
      <c r="F266" s="256"/>
      <c r="G266" s="257"/>
    </row>
    <row r="267" spans="1:7" s="26" customFormat="1" ht="33" x14ac:dyDescent="0.25">
      <c r="A267" s="27" t="s">
        <v>30</v>
      </c>
      <c r="B267" s="318"/>
      <c r="C267" s="318"/>
      <c r="D267" s="318"/>
      <c r="E267" s="318"/>
      <c r="F267" s="318"/>
      <c r="G267" s="318"/>
    </row>
    <row r="268" spans="1:7" s="26" customFormat="1" ht="33" x14ac:dyDescent="0.25">
      <c r="A268" s="27" t="s">
        <v>31</v>
      </c>
      <c r="B268" s="318"/>
      <c r="C268" s="318"/>
      <c r="D268" s="318"/>
      <c r="E268" s="318"/>
      <c r="F268" s="318"/>
      <c r="G268" s="318"/>
    </row>
    <row r="269" spans="1:7" s="26" customFormat="1" ht="16.5" x14ac:dyDescent="0.25">
      <c r="A269" s="27" t="s">
        <v>32</v>
      </c>
      <c r="B269" s="318"/>
      <c r="C269" s="318"/>
      <c r="D269" s="318"/>
      <c r="E269" s="318"/>
      <c r="F269" s="318"/>
      <c r="G269" s="318"/>
    </row>
    <row r="270" spans="1:7" s="26" customFormat="1" x14ac:dyDescent="0.25">
      <c r="A270" s="261"/>
      <c r="B270" s="261"/>
      <c r="C270" s="261"/>
      <c r="D270" s="261"/>
      <c r="E270" s="261"/>
      <c r="F270" s="261"/>
      <c r="G270" s="261"/>
    </row>
    <row r="295" spans="1:8" x14ac:dyDescent="0.25">
      <c r="A295" s="26"/>
      <c r="B295" s="26"/>
      <c r="C295" s="26"/>
      <c r="D295" s="26"/>
      <c r="E295" s="26"/>
      <c r="F295" s="26"/>
      <c r="G295" s="26"/>
      <c r="H295" s="26"/>
    </row>
  </sheetData>
  <mergeCells count="268">
    <mergeCell ref="A270:G270"/>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28:G228"/>
    <mergeCell ref="B229:G229"/>
    <mergeCell ref="A230:G230"/>
    <mergeCell ref="B231:G231"/>
    <mergeCell ref="B232:G232"/>
    <mergeCell ref="B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04:G204"/>
    <mergeCell ref="B205:G205"/>
    <mergeCell ref="A206:G206"/>
    <mergeCell ref="B207:G207"/>
    <mergeCell ref="B208:G208"/>
    <mergeCell ref="B209:G209"/>
    <mergeCell ref="A198:G198"/>
    <mergeCell ref="B199:G199"/>
    <mergeCell ref="B200:G200"/>
    <mergeCell ref="B201:G201"/>
    <mergeCell ref="A202:G202"/>
    <mergeCell ref="B203:G203"/>
    <mergeCell ref="B195:G195"/>
    <mergeCell ref="A196:G196"/>
    <mergeCell ref="A197:G197"/>
    <mergeCell ref="B189:G189"/>
    <mergeCell ref="A190:G190"/>
    <mergeCell ref="B191:G191"/>
    <mergeCell ref="B192:G192"/>
    <mergeCell ref="A193:G193"/>
    <mergeCell ref="B194:G194"/>
    <mergeCell ref="B183:G183"/>
    <mergeCell ref="A184:G184"/>
    <mergeCell ref="B185:G185"/>
    <mergeCell ref="B186:G186"/>
    <mergeCell ref="A187:G187"/>
    <mergeCell ref="B188:G188"/>
    <mergeCell ref="B177:G177"/>
    <mergeCell ref="A178:G178"/>
    <mergeCell ref="B179:G179"/>
    <mergeCell ref="B180:G180"/>
    <mergeCell ref="A181:G181"/>
    <mergeCell ref="B182:G182"/>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47:G147"/>
    <mergeCell ref="A148:G148"/>
    <mergeCell ref="B149:G149"/>
    <mergeCell ref="B150:G150"/>
    <mergeCell ref="A151:G151"/>
    <mergeCell ref="B152:G152"/>
    <mergeCell ref="A141:G141"/>
    <mergeCell ref="A142:G142"/>
    <mergeCell ref="B143:G143"/>
    <mergeCell ref="B144:G144"/>
    <mergeCell ref="A145:G145"/>
    <mergeCell ref="B146:G146"/>
    <mergeCell ref="A135:A139"/>
    <mergeCell ref="B135:B139"/>
    <mergeCell ref="C135:C139"/>
    <mergeCell ref="D135:D139"/>
    <mergeCell ref="E135:E139"/>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8:E68"/>
    <mergeCell ref="F68:G68"/>
    <mergeCell ref="A69:A73"/>
    <mergeCell ref="B69:B73"/>
    <mergeCell ref="C69:C73"/>
    <mergeCell ref="D69:D73"/>
    <mergeCell ref="E69:E73"/>
    <mergeCell ref="A61:A65"/>
    <mergeCell ref="B61:B65"/>
    <mergeCell ref="C61:C65"/>
    <mergeCell ref="D61:D65"/>
    <mergeCell ref="E61:E65"/>
    <mergeCell ref="A67:G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4"/>
  <sheetViews>
    <sheetView showGridLines="0" zoomScale="85" zoomScaleNormal="85" workbookViewId="0">
      <selection activeCell="A91" sqref="A91:G91"/>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84</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89</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85</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77" t="s">
        <v>215</v>
      </c>
      <c r="B13" s="277"/>
      <c r="C13" s="277"/>
      <c r="D13" s="277"/>
      <c r="E13" s="277"/>
      <c r="F13" s="277"/>
      <c r="G13" s="277"/>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7" ht="18" customHeight="1" x14ac:dyDescent="0.25">
      <c r="A17" s="238" t="s">
        <v>8</v>
      </c>
      <c r="B17" s="238"/>
      <c r="C17" s="239" t="s">
        <v>45</v>
      </c>
      <c r="D17" s="239"/>
      <c r="E17" s="239"/>
      <c r="F17" s="239"/>
      <c r="G17" s="239"/>
    </row>
    <row r="18" spans="1:7" ht="18" customHeight="1" x14ac:dyDescent="0.25">
      <c r="A18" s="238" t="s">
        <v>9</v>
      </c>
      <c r="B18" s="238"/>
      <c r="C18" s="239" t="s">
        <v>44</v>
      </c>
      <c r="D18" s="239"/>
      <c r="E18" s="239"/>
      <c r="F18" s="239"/>
      <c r="G18" s="239"/>
    </row>
    <row r="19" spans="1:7" ht="16.5" customHeight="1" x14ac:dyDescent="0.25">
      <c r="A19" s="226" t="s">
        <v>10</v>
      </c>
      <c r="B19" s="227"/>
      <c r="C19" s="227"/>
      <c r="D19" s="227"/>
      <c r="E19" s="227"/>
      <c r="F19" s="227"/>
      <c r="G19" s="228"/>
    </row>
    <row r="20" spans="1:7" ht="16.5" customHeight="1" x14ac:dyDescent="0.25">
      <c r="A20" s="243"/>
      <c r="B20" s="244"/>
      <c r="C20" s="245" t="s">
        <v>11</v>
      </c>
      <c r="D20" s="246"/>
      <c r="E20" s="15" t="s">
        <v>12</v>
      </c>
      <c r="F20" s="15" t="s">
        <v>13</v>
      </c>
      <c r="G20" s="16" t="s">
        <v>14</v>
      </c>
    </row>
    <row r="21" spans="1:7" ht="16.5" customHeight="1" x14ac:dyDescent="0.25">
      <c r="A21" s="243"/>
      <c r="B21" s="244"/>
      <c r="C21" s="247" t="s">
        <v>15</v>
      </c>
      <c r="D21" s="248"/>
      <c r="E21" s="17" t="s">
        <v>15</v>
      </c>
      <c r="F21" s="17" t="s">
        <v>15</v>
      </c>
      <c r="G21" s="18" t="s">
        <v>16</v>
      </c>
    </row>
    <row r="22" spans="1:7" ht="16.5" customHeight="1" x14ac:dyDescent="0.25">
      <c r="A22" s="212" t="s">
        <v>54</v>
      </c>
      <c r="B22" s="212"/>
      <c r="C22" s="249">
        <f>'E001'!B20</f>
        <v>370.95998900000001</v>
      </c>
      <c r="D22" s="249"/>
      <c r="E22" s="19">
        <f>'E001'!C20</f>
        <v>168.621681</v>
      </c>
      <c r="F22" s="19">
        <f>'E001'!D20</f>
        <v>157.73645572000001</v>
      </c>
      <c r="G22" s="20">
        <f>F22/C22*100</f>
        <v>42.521150635466512</v>
      </c>
    </row>
    <row r="23" spans="1:7" ht="16.5" customHeight="1" x14ac:dyDescent="0.25">
      <c r="A23" s="212" t="s">
        <v>17</v>
      </c>
      <c r="B23" s="212"/>
      <c r="C23" s="251">
        <f>'E001'!B21</f>
        <v>367.94574018000003</v>
      </c>
      <c r="D23" s="251"/>
      <c r="E23" s="43">
        <f>'E001'!C21</f>
        <v>165.95643218000001</v>
      </c>
      <c r="F23" s="19">
        <f>'E001'!D21</f>
        <v>157.73645572000001</v>
      </c>
      <c r="G23" s="21">
        <f>F23/C23*100</f>
        <v>42.86948821389668</v>
      </c>
    </row>
    <row r="24" spans="1:7" ht="16.5" customHeight="1" x14ac:dyDescent="0.25">
      <c r="A24" s="226" t="s">
        <v>18</v>
      </c>
      <c r="B24" s="227"/>
      <c r="C24" s="227"/>
      <c r="D24" s="227"/>
      <c r="E24" s="227"/>
      <c r="F24" s="227"/>
      <c r="G24" s="228"/>
    </row>
    <row r="25" spans="1:7" ht="16.5" customHeight="1" x14ac:dyDescent="0.25">
      <c r="A25" s="219" t="s">
        <v>195</v>
      </c>
      <c r="B25" s="220"/>
      <c r="C25" s="220"/>
      <c r="D25" s="220"/>
      <c r="E25" s="220"/>
      <c r="F25" s="220"/>
      <c r="G25" s="221"/>
    </row>
    <row r="26" spans="1:7" ht="16.5" customHeight="1" x14ac:dyDescent="0.25">
      <c r="A26" s="222" t="s">
        <v>19</v>
      </c>
      <c r="B26" s="222"/>
      <c r="C26" s="222"/>
      <c r="D26" s="222"/>
      <c r="E26" s="222"/>
      <c r="F26" s="222" t="s">
        <v>20</v>
      </c>
      <c r="G26" s="222"/>
    </row>
    <row r="27" spans="1:7" ht="16.5" x14ac:dyDescent="0.25">
      <c r="A27" s="212" t="s">
        <v>21</v>
      </c>
      <c r="B27" s="212" t="s">
        <v>22</v>
      </c>
      <c r="C27" s="212" t="s">
        <v>29</v>
      </c>
      <c r="D27" s="212" t="s">
        <v>23</v>
      </c>
      <c r="E27" s="212" t="s">
        <v>24</v>
      </c>
      <c r="F27" s="22" t="s">
        <v>25</v>
      </c>
      <c r="G27" s="23">
        <v>99</v>
      </c>
    </row>
    <row r="28" spans="1:7" ht="16.5" x14ac:dyDescent="0.25">
      <c r="A28" s="212"/>
      <c r="B28" s="212"/>
      <c r="C28" s="212"/>
      <c r="D28" s="212"/>
      <c r="E28" s="212"/>
      <c r="F28" s="24" t="s">
        <v>33</v>
      </c>
      <c r="G28" s="25">
        <v>99</v>
      </c>
    </row>
    <row r="29" spans="1:7" ht="16.5" x14ac:dyDescent="0.25">
      <c r="A29" s="212"/>
      <c r="B29" s="212"/>
      <c r="C29" s="212"/>
      <c r="D29" s="212"/>
      <c r="E29" s="212"/>
      <c r="F29" s="22" t="s">
        <v>26</v>
      </c>
      <c r="G29" s="25" t="s">
        <v>52</v>
      </c>
    </row>
    <row r="30" spans="1:7" ht="33" x14ac:dyDescent="0.25">
      <c r="A30" s="212"/>
      <c r="B30" s="212"/>
      <c r="C30" s="212"/>
      <c r="D30" s="212"/>
      <c r="E30" s="212"/>
      <c r="F30" s="31" t="s">
        <v>34</v>
      </c>
      <c r="G30" s="25" t="s">
        <v>52</v>
      </c>
    </row>
    <row r="31" spans="1:7" ht="16.5" x14ac:dyDescent="0.25">
      <c r="A31" s="212"/>
      <c r="B31" s="212"/>
      <c r="C31" s="212"/>
      <c r="D31" s="212"/>
      <c r="E31" s="212"/>
      <c r="F31" s="22" t="s">
        <v>27</v>
      </c>
      <c r="G31" s="25" t="s">
        <v>52</v>
      </c>
    </row>
    <row r="32" spans="1:7" ht="252" x14ac:dyDescent="0.25">
      <c r="A32" s="60" t="s">
        <v>482</v>
      </c>
      <c r="B32" s="60" t="s">
        <v>483</v>
      </c>
      <c r="C32" s="60" t="s">
        <v>484</v>
      </c>
      <c r="D32" s="50" t="s">
        <v>49</v>
      </c>
      <c r="E32" s="84" t="s">
        <v>58</v>
      </c>
      <c r="F32" s="49" t="s">
        <v>196</v>
      </c>
      <c r="G32" s="25" t="s">
        <v>52</v>
      </c>
    </row>
    <row r="33" spans="1:7" ht="16.5" x14ac:dyDescent="0.25">
      <c r="A33" s="219" t="s">
        <v>197</v>
      </c>
      <c r="B33" s="220"/>
      <c r="C33" s="220"/>
      <c r="D33" s="220"/>
      <c r="E33" s="220"/>
      <c r="F33" s="220"/>
      <c r="G33" s="221"/>
    </row>
    <row r="34" spans="1:7" ht="16.5" x14ac:dyDescent="0.25">
      <c r="A34" s="222" t="s">
        <v>19</v>
      </c>
      <c r="B34" s="222"/>
      <c r="C34" s="222"/>
      <c r="D34" s="222"/>
      <c r="E34" s="222"/>
      <c r="F34" s="222" t="s">
        <v>20</v>
      </c>
      <c r="G34" s="222"/>
    </row>
    <row r="35" spans="1:7" ht="16.5" x14ac:dyDescent="0.25">
      <c r="A35" s="212" t="s">
        <v>21</v>
      </c>
      <c r="B35" s="212" t="s">
        <v>22</v>
      </c>
      <c r="C35" s="212" t="s">
        <v>29</v>
      </c>
      <c r="D35" s="212" t="s">
        <v>23</v>
      </c>
      <c r="E35" s="212" t="s">
        <v>24</v>
      </c>
      <c r="F35" s="22" t="s">
        <v>25</v>
      </c>
      <c r="G35" s="23">
        <v>0.8</v>
      </c>
    </row>
    <row r="36" spans="1:7" ht="16.5" x14ac:dyDescent="0.25">
      <c r="A36" s="212"/>
      <c r="B36" s="212"/>
      <c r="C36" s="212"/>
      <c r="D36" s="212"/>
      <c r="E36" s="212"/>
      <c r="F36" s="24" t="s">
        <v>33</v>
      </c>
      <c r="G36" s="25">
        <v>0.8</v>
      </c>
    </row>
    <row r="37" spans="1:7" ht="16.5" x14ac:dyDescent="0.25">
      <c r="A37" s="212"/>
      <c r="B37" s="212"/>
      <c r="C37" s="212"/>
      <c r="D37" s="212"/>
      <c r="E37" s="212"/>
      <c r="F37" s="24" t="s">
        <v>26</v>
      </c>
      <c r="G37" s="25" t="s">
        <v>52</v>
      </c>
    </row>
    <row r="38" spans="1:7" ht="33" x14ac:dyDescent="0.25">
      <c r="A38" s="212"/>
      <c r="B38" s="212"/>
      <c r="C38" s="212"/>
      <c r="D38" s="212"/>
      <c r="E38" s="212"/>
      <c r="F38" s="24" t="s">
        <v>34</v>
      </c>
      <c r="G38" s="25" t="s">
        <v>52</v>
      </c>
    </row>
    <row r="39" spans="1:7" ht="16.5" x14ac:dyDescent="0.25">
      <c r="A39" s="212"/>
      <c r="B39" s="212"/>
      <c r="C39" s="212"/>
      <c r="D39" s="212"/>
      <c r="E39" s="212"/>
      <c r="F39" s="24" t="s">
        <v>27</v>
      </c>
      <c r="G39" s="25" t="s">
        <v>52</v>
      </c>
    </row>
    <row r="40" spans="1:7" ht="220.5" x14ac:dyDescent="0.25">
      <c r="A40" s="60" t="s">
        <v>485</v>
      </c>
      <c r="B40" s="60" t="s">
        <v>486</v>
      </c>
      <c r="C40" s="60" t="s">
        <v>487</v>
      </c>
      <c r="D40" s="50" t="s">
        <v>49</v>
      </c>
      <c r="E40" s="84" t="s">
        <v>58</v>
      </c>
      <c r="F40" s="24" t="s">
        <v>36</v>
      </c>
      <c r="G40" s="25" t="s">
        <v>52</v>
      </c>
    </row>
    <row r="41" spans="1:7" ht="16.5" x14ac:dyDescent="0.25">
      <c r="A41" s="219" t="s">
        <v>198</v>
      </c>
      <c r="B41" s="220"/>
      <c r="C41" s="220"/>
      <c r="D41" s="220"/>
      <c r="E41" s="220"/>
      <c r="F41" s="220"/>
      <c r="G41" s="221"/>
    </row>
    <row r="42" spans="1:7" ht="16.5" x14ac:dyDescent="0.25">
      <c r="A42" s="222" t="s">
        <v>19</v>
      </c>
      <c r="B42" s="222"/>
      <c r="C42" s="222"/>
      <c r="D42" s="222"/>
      <c r="E42" s="222"/>
      <c r="F42" s="222" t="s">
        <v>20</v>
      </c>
      <c r="G42" s="222"/>
    </row>
    <row r="43" spans="1:7" ht="16.5" x14ac:dyDescent="0.25">
      <c r="A43" s="212" t="s">
        <v>21</v>
      </c>
      <c r="B43" s="212" t="s">
        <v>22</v>
      </c>
      <c r="C43" s="212" t="s">
        <v>29</v>
      </c>
      <c r="D43" s="212" t="s">
        <v>23</v>
      </c>
      <c r="E43" s="212" t="s">
        <v>24</v>
      </c>
      <c r="F43" s="24" t="s">
        <v>25</v>
      </c>
      <c r="G43" s="23">
        <v>5</v>
      </c>
    </row>
    <row r="44" spans="1:7" ht="16.5" x14ac:dyDescent="0.25">
      <c r="A44" s="212"/>
      <c r="B44" s="212"/>
      <c r="C44" s="212"/>
      <c r="D44" s="212"/>
      <c r="E44" s="212"/>
      <c r="F44" s="24" t="s">
        <v>33</v>
      </c>
      <c r="G44" s="25">
        <v>5</v>
      </c>
    </row>
    <row r="45" spans="1:7" ht="16.5" x14ac:dyDescent="0.25">
      <c r="A45" s="212"/>
      <c r="B45" s="212"/>
      <c r="C45" s="212"/>
      <c r="D45" s="212"/>
      <c r="E45" s="212"/>
      <c r="F45" s="24" t="s">
        <v>26</v>
      </c>
      <c r="G45" s="25" t="s">
        <v>52</v>
      </c>
    </row>
    <row r="46" spans="1:7" ht="33" x14ac:dyDescent="0.25">
      <c r="A46" s="212"/>
      <c r="B46" s="212"/>
      <c r="C46" s="212"/>
      <c r="D46" s="212"/>
      <c r="E46" s="212"/>
      <c r="F46" s="24" t="s">
        <v>34</v>
      </c>
      <c r="G46" s="25" t="s">
        <v>52</v>
      </c>
    </row>
    <row r="47" spans="1:7" ht="16.5" x14ac:dyDescent="0.25">
      <c r="A47" s="212"/>
      <c r="B47" s="212"/>
      <c r="C47" s="212"/>
      <c r="D47" s="212"/>
      <c r="E47" s="212"/>
      <c r="F47" s="24" t="s">
        <v>27</v>
      </c>
      <c r="G47" s="25" t="s">
        <v>52</v>
      </c>
    </row>
    <row r="48" spans="1:7" ht="126" x14ac:dyDescent="0.25">
      <c r="A48" s="60" t="s">
        <v>488</v>
      </c>
      <c r="B48" s="60" t="s">
        <v>489</v>
      </c>
      <c r="C48" s="60" t="s">
        <v>490</v>
      </c>
      <c r="D48" s="50" t="s">
        <v>49</v>
      </c>
      <c r="E48" s="84" t="s">
        <v>332</v>
      </c>
      <c r="F48" s="24" t="s">
        <v>36</v>
      </c>
      <c r="G48" s="25" t="s">
        <v>52</v>
      </c>
    </row>
    <row r="49" spans="1:7" ht="16.5" x14ac:dyDescent="0.25">
      <c r="A49" s="219" t="s">
        <v>199</v>
      </c>
      <c r="B49" s="220"/>
      <c r="C49" s="220"/>
      <c r="D49" s="220"/>
      <c r="E49" s="220"/>
      <c r="F49" s="220"/>
      <c r="G49" s="221"/>
    </row>
    <row r="50" spans="1:7" ht="16.5" x14ac:dyDescent="0.25">
      <c r="A50" s="222" t="s">
        <v>19</v>
      </c>
      <c r="B50" s="222"/>
      <c r="C50" s="222"/>
      <c r="D50" s="222"/>
      <c r="E50" s="222"/>
      <c r="F50" s="222" t="s">
        <v>20</v>
      </c>
      <c r="G50" s="222"/>
    </row>
    <row r="51" spans="1:7" ht="16.5" x14ac:dyDescent="0.25">
      <c r="A51" s="212" t="s">
        <v>21</v>
      </c>
      <c r="B51" s="212" t="s">
        <v>22</v>
      </c>
      <c r="C51" s="212" t="s">
        <v>29</v>
      </c>
      <c r="D51" s="212" t="s">
        <v>23</v>
      </c>
      <c r="E51" s="212" t="s">
        <v>24</v>
      </c>
      <c r="F51" s="24" t="s">
        <v>25</v>
      </c>
      <c r="G51" s="23">
        <v>99</v>
      </c>
    </row>
    <row r="52" spans="1:7" ht="16.5" x14ac:dyDescent="0.25">
      <c r="A52" s="212"/>
      <c r="B52" s="212"/>
      <c r="C52" s="212"/>
      <c r="D52" s="212"/>
      <c r="E52" s="212"/>
      <c r="F52" s="24" t="s">
        <v>33</v>
      </c>
      <c r="G52" s="25">
        <v>99</v>
      </c>
    </row>
    <row r="53" spans="1:7" ht="16.5" x14ac:dyDescent="0.25">
      <c r="A53" s="212"/>
      <c r="B53" s="212"/>
      <c r="C53" s="212"/>
      <c r="D53" s="212"/>
      <c r="E53" s="212"/>
      <c r="F53" s="24" t="s">
        <v>26</v>
      </c>
      <c r="G53" s="23">
        <v>99</v>
      </c>
    </row>
    <row r="54" spans="1:7" ht="33" x14ac:dyDescent="0.25">
      <c r="A54" s="212"/>
      <c r="B54" s="212"/>
      <c r="C54" s="212"/>
      <c r="D54" s="212"/>
      <c r="E54" s="212"/>
      <c r="F54" s="24" t="s">
        <v>34</v>
      </c>
      <c r="G54" s="25">
        <v>99</v>
      </c>
    </row>
    <row r="55" spans="1:7" ht="16.5" x14ac:dyDescent="0.25">
      <c r="A55" s="212"/>
      <c r="B55" s="212"/>
      <c r="C55" s="212"/>
      <c r="D55" s="212"/>
      <c r="E55" s="212"/>
      <c r="F55" s="24" t="s">
        <v>27</v>
      </c>
      <c r="G55" s="25">
        <f>(2502/2575)*100</f>
        <v>97.165048543689323</v>
      </c>
    </row>
    <row r="56" spans="1:7" ht="141.75" x14ac:dyDescent="0.25">
      <c r="A56" s="60" t="s">
        <v>491</v>
      </c>
      <c r="B56" s="60" t="s">
        <v>492</v>
      </c>
      <c r="C56" s="60" t="s">
        <v>493</v>
      </c>
      <c r="D56" s="50" t="s">
        <v>49</v>
      </c>
      <c r="E56" s="84" t="s">
        <v>231</v>
      </c>
      <c r="F56" s="24" t="s">
        <v>36</v>
      </c>
      <c r="G56" s="25">
        <f>(G55/G53)*100</f>
        <v>98.146513680494266</v>
      </c>
    </row>
    <row r="57" spans="1:7" ht="16.5" x14ac:dyDescent="0.25">
      <c r="A57" s="212" t="s">
        <v>21</v>
      </c>
      <c r="B57" s="212" t="s">
        <v>22</v>
      </c>
      <c r="C57" s="212" t="s">
        <v>29</v>
      </c>
      <c r="D57" s="212" t="s">
        <v>23</v>
      </c>
      <c r="E57" s="212" t="s">
        <v>24</v>
      </c>
      <c r="F57" s="24" t="s">
        <v>25</v>
      </c>
      <c r="G57" s="23">
        <v>100</v>
      </c>
    </row>
    <row r="58" spans="1:7" ht="16.5" x14ac:dyDescent="0.25">
      <c r="A58" s="212"/>
      <c r="B58" s="212"/>
      <c r="C58" s="212"/>
      <c r="D58" s="212"/>
      <c r="E58" s="212"/>
      <c r="F58" s="24" t="s">
        <v>33</v>
      </c>
      <c r="G58" s="25">
        <v>100</v>
      </c>
    </row>
    <row r="59" spans="1:7" ht="16.5" x14ac:dyDescent="0.25">
      <c r="A59" s="212"/>
      <c r="B59" s="212"/>
      <c r="C59" s="212"/>
      <c r="D59" s="212"/>
      <c r="E59" s="212"/>
      <c r="F59" s="24" t="s">
        <v>26</v>
      </c>
      <c r="G59" s="25">
        <v>90</v>
      </c>
    </row>
    <row r="60" spans="1:7" ht="33" x14ac:dyDescent="0.25">
      <c r="A60" s="212"/>
      <c r="B60" s="212"/>
      <c r="C60" s="212"/>
      <c r="D60" s="212"/>
      <c r="E60" s="212"/>
      <c r="F60" s="24" t="s">
        <v>34</v>
      </c>
      <c r="G60" s="25">
        <v>90</v>
      </c>
    </row>
    <row r="61" spans="1:7" ht="16.5" x14ac:dyDescent="0.25">
      <c r="A61" s="212"/>
      <c r="B61" s="212"/>
      <c r="C61" s="212"/>
      <c r="D61" s="212"/>
      <c r="E61" s="212"/>
      <c r="F61" s="24" t="s">
        <v>27</v>
      </c>
      <c r="G61" s="25">
        <f>21/21*100</f>
        <v>100</v>
      </c>
    </row>
    <row r="62" spans="1:7" ht="236.25" x14ac:dyDescent="0.25">
      <c r="A62" s="60" t="s">
        <v>494</v>
      </c>
      <c r="B62" s="60" t="s">
        <v>495</v>
      </c>
      <c r="C62" s="60" t="s">
        <v>496</v>
      </c>
      <c r="D62" s="50" t="s">
        <v>49</v>
      </c>
      <c r="E62" s="84" t="s">
        <v>231</v>
      </c>
      <c r="F62" s="24" t="s">
        <v>36</v>
      </c>
      <c r="G62" s="25">
        <f>(G61/G59)*100</f>
        <v>111.11111111111111</v>
      </c>
    </row>
    <row r="63" spans="1:7" ht="16.5" x14ac:dyDescent="0.25">
      <c r="A63" s="212" t="s">
        <v>21</v>
      </c>
      <c r="B63" s="212" t="s">
        <v>22</v>
      </c>
      <c r="C63" s="212" t="s">
        <v>29</v>
      </c>
      <c r="D63" s="212" t="s">
        <v>23</v>
      </c>
      <c r="E63" s="212" t="s">
        <v>24</v>
      </c>
      <c r="F63" s="24" t="s">
        <v>25</v>
      </c>
      <c r="G63" s="23">
        <v>100</v>
      </c>
    </row>
    <row r="64" spans="1:7" ht="16.5" x14ac:dyDescent="0.25">
      <c r="A64" s="212"/>
      <c r="B64" s="212"/>
      <c r="C64" s="212"/>
      <c r="D64" s="212"/>
      <c r="E64" s="212"/>
      <c r="F64" s="24" t="s">
        <v>33</v>
      </c>
      <c r="G64" s="25">
        <v>100</v>
      </c>
    </row>
    <row r="65" spans="1:7" ht="16.5" x14ac:dyDescent="0.25">
      <c r="A65" s="212"/>
      <c r="B65" s="212"/>
      <c r="C65" s="212"/>
      <c r="D65" s="212"/>
      <c r="E65" s="212"/>
      <c r="F65" s="24" t="s">
        <v>26</v>
      </c>
      <c r="G65" s="25">
        <v>90</v>
      </c>
    </row>
    <row r="66" spans="1:7" ht="33" x14ac:dyDescent="0.25">
      <c r="A66" s="212"/>
      <c r="B66" s="212"/>
      <c r="C66" s="212"/>
      <c r="D66" s="212"/>
      <c r="E66" s="212"/>
      <c r="F66" s="24" t="s">
        <v>34</v>
      </c>
      <c r="G66" s="25">
        <v>90</v>
      </c>
    </row>
    <row r="67" spans="1:7" ht="16.5" x14ac:dyDescent="0.25">
      <c r="A67" s="212"/>
      <c r="B67" s="212"/>
      <c r="C67" s="212"/>
      <c r="D67" s="212"/>
      <c r="E67" s="212"/>
      <c r="F67" s="24" t="s">
        <v>27</v>
      </c>
      <c r="G67" s="25" t="s">
        <v>1108</v>
      </c>
    </row>
    <row r="68" spans="1:7" ht="204.75" x14ac:dyDescent="0.25">
      <c r="A68" s="60" t="s">
        <v>497</v>
      </c>
      <c r="B68" s="60" t="s">
        <v>498</v>
      </c>
      <c r="C68" s="60" t="s">
        <v>499</v>
      </c>
      <c r="D68" s="50" t="s">
        <v>49</v>
      </c>
      <c r="E68" s="84" t="s">
        <v>231</v>
      </c>
      <c r="F68" s="24" t="s">
        <v>36</v>
      </c>
      <c r="G68" s="25" t="s">
        <v>1108</v>
      </c>
    </row>
    <row r="69" spans="1:7" ht="16.5" x14ac:dyDescent="0.25">
      <c r="A69" s="216" t="s">
        <v>21</v>
      </c>
      <c r="B69" s="216" t="s">
        <v>22</v>
      </c>
      <c r="C69" s="216" t="s">
        <v>29</v>
      </c>
      <c r="D69" s="216" t="s">
        <v>23</v>
      </c>
      <c r="E69" s="216" t="s">
        <v>24</v>
      </c>
      <c r="F69" s="24" t="s">
        <v>25</v>
      </c>
      <c r="G69" s="25">
        <v>100</v>
      </c>
    </row>
    <row r="70" spans="1:7" ht="16.5" x14ac:dyDescent="0.25">
      <c r="A70" s="217"/>
      <c r="B70" s="217"/>
      <c r="C70" s="217"/>
      <c r="D70" s="217"/>
      <c r="E70" s="217"/>
      <c r="F70" s="24" t="s">
        <v>33</v>
      </c>
      <c r="G70" s="25">
        <v>100</v>
      </c>
    </row>
    <row r="71" spans="1:7" ht="16.5" x14ac:dyDescent="0.25">
      <c r="A71" s="217"/>
      <c r="B71" s="217"/>
      <c r="C71" s="217"/>
      <c r="D71" s="217"/>
      <c r="E71" s="217"/>
      <c r="F71" s="24" t="s">
        <v>26</v>
      </c>
      <c r="G71" s="25">
        <v>90</v>
      </c>
    </row>
    <row r="72" spans="1:7" ht="33" x14ac:dyDescent="0.25">
      <c r="A72" s="217"/>
      <c r="B72" s="217"/>
      <c r="C72" s="217"/>
      <c r="D72" s="217"/>
      <c r="E72" s="217"/>
      <c r="F72" s="24" t="s">
        <v>34</v>
      </c>
      <c r="G72" s="25">
        <v>90</v>
      </c>
    </row>
    <row r="73" spans="1:7" ht="16.5" x14ac:dyDescent="0.25">
      <c r="A73" s="218"/>
      <c r="B73" s="218"/>
      <c r="C73" s="218"/>
      <c r="D73" s="218"/>
      <c r="E73" s="218"/>
      <c r="F73" s="24" t="s">
        <v>27</v>
      </c>
      <c r="G73" s="25" t="s">
        <v>1108</v>
      </c>
    </row>
    <row r="74" spans="1:7" ht="126" x14ac:dyDescent="0.25">
      <c r="A74" s="60" t="s">
        <v>500</v>
      </c>
      <c r="B74" s="60" t="s">
        <v>501</v>
      </c>
      <c r="C74" s="60" t="s">
        <v>502</v>
      </c>
      <c r="D74" s="50" t="s">
        <v>49</v>
      </c>
      <c r="E74" s="84" t="s">
        <v>231</v>
      </c>
      <c r="F74" s="24" t="s">
        <v>36</v>
      </c>
      <c r="G74" s="25" t="s">
        <v>1108</v>
      </c>
    </row>
    <row r="75" spans="1:7" ht="30" customHeight="1" x14ac:dyDescent="0.25">
      <c r="A75" s="235" t="s">
        <v>28</v>
      </c>
      <c r="B75" s="236"/>
      <c r="C75" s="236"/>
      <c r="D75" s="236"/>
      <c r="E75" s="236"/>
      <c r="F75" s="236"/>
      <c r="G75" s="237"/>
    </row>
    <row r="76" spans="1:7" ht="50.1" customHeight="1" x14ac:dyDescent="0.25">
      <c r="A76" s="293"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76" s="294"/>
      <c r="C76" s="294"/>
      <c r="D76" s="294"/>
      <c r="E76" s="294"/>
      <c r="F76" s="294"/>
      <c r="G76" s="295"/>
    </row>
    <row r="77" spans="1:7" ht="30" customHeight="1" x14ac:dyDescent="0.25">
      <c r="A77" s="7" t="s">
        <v>103</v>
      </c>
      <c r="B77" s="173" t="s">
        <v>52</v>
      </c>
      <c r="C77" s="174"/>
      <c r="D77" s="174"/>
      <c r="E77" s="174"/>
      <c r="F77" s="174"/>
      <c r="G77" s="175"/>
    </row>
    <row r="78" spans="1:7" ht="30" customHeight="1" x14ac:dyDescent="0.25">
      <c r="A78" s="7" t="s">
        <v>102</v>
      </c>
      <c r="B78" s="188" t="s">
        <v>52</v>
      </c>
      <c r="C78" s="189"/>
      <c r="D78" s="189"/>
      <c r="E78" s="189"/>
      <c r="F78" s="189"/>
      <c r="G78" s="190"/>
    </row>
    <row r="79" spans="1:7" ht="50.1" customHeight="1" x14ac:dyDescent="0.25">
      <c r="A79" s="293"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79" s="294"/>
      <c r="C79" s="294"/>
      <c r="D79" s="294"/>
      <c r="E79" s="294"/>
      <c r="F79" s="294"/>
      <c r="G79" s="295"/>
    </row>
    <row r="80" spans="1:7" ht="30" customHeight="1" x14ac:dyDescent="0.25">
      <c r="A80" s="7" t="s">
        <v>103</v>
      </c>
      <c r="B80" s="173" t="s">
        <v>52</v>
      </c>
      <c r="C80" s="174"/>
      <c r="D80" s="174"/>
      <c r="E80" s="174"/>
      <c r="F80" s="174"/>
      <c r="G80" s="175"/>
    </row>
    <row r="81" spans="1:7" ht="30" customHeight="1" x14ac:dyDescent="0.25">
      <c r="A81" s="7" t="s">
        <v>102</v>
      </c>
      <c r="B81" s="188" t="s">
        <v>52</v>
      </c>
      <c r="C81" s="189"/>
      <c r="D81" s="189"/>
      <c r="E81" s="189"/>
      <c r="F81" s="189"/>
      <c r="G81" s="190"/>
    </row>
    <row r="82" spans="1:7" s="26" customFormat="1" ht="30" customHeight="1" x14ac:dyDescent="0.25">
      <c r="A82" s="293" t="str">
        <f>A48</f>
        <v>Porcentaje de Acuerdos de incumplimiento generados para las Resoluciones con instrucción emitidas por el Pleno</v>
      </c>
      <c r="B82" s="294"/>
      <c r="C82" s="294"/>
      <c r="D82" s="294"/>
      <c r="E82" s="294"/>
      <c r="F82" s="294"/>
      <c r="G82" s="295"/>
    </row>
    <row r="83" spans="1:7" ht="30" customHeight="1" x14ac:dyDescent="0.25">
      <c r="A83" s="7" t="s">
        <v>103</v>
      </c>
      <c r="B83" s="173" t="s">
        <v>52</v>
      </c>
      <c r="C83" s="174"/>
      <c r="D83" s="174"/>
      <c r="E83" s="174"/>
      <c r="F83" s="174"/>
      <c r="G83" s="175"/>
    </row>
    <row r="84" spans="1:7" ht="30" customHeight="1" x14ac:dyDescent="0.25">
      <c r="A84" s="7" t="s">
        <v>102</v>
      </c>
      <c r="B84" s="188" t="s">
        <v>52</v>
      </c>
      <c r="C84" s="189"/>
      <c r="D84" s="189"/>
      <c r="E84" s="189"/>
      <c r="F84" s="189"/>
      <c r="G84" s="190"/>
    </row>
    <row r="85" spans="1:7" s="26" customFormat="1" ht="30" customHeight="1" x14ac:dyDescent="0.25">
      <c r="A85" s="293"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85" s="294"/>
      <c r="C85" s="294"/>
      <c r="D85" s="294"/>
      <c r="E85" s="294"/>
      <c r="F85" s="294"/>
      <c r="G85" s="295"/>
    </row>
    <row r="86" spans="1:7" ht="30" customHeight="1" x14ac:dyDescent="0.25">
      <c r="A86" s="8" t="s">
        <v>103</v>
      </c>
      <c r="B86" s="270" t="s">
        <v>1408</v>
      </c>
      <c r="C86" s="271"/>
      <c r="D86" s="271"/>
      <c r="E86" s="271"/>
      <c r="F86" s="271"/>
      <c r="G86" s="272"/>
    </row>
    <row r="87" spans="1:7" ht="30" customHeight="1" x14ac:dyDescent="0.25">
      <c r="A87" s="7" t="s">
        <v>102</v>
      </c>
      <c r="B87" s="188"/>
      <c r="C87" s="189"/>
      <c r="D87" s="189"/>
      <c r="E87" s="189"/>
      <c r="F87" s="189"/>
      <c r="G87" s="190"/>
    </row>
    <row r="88" spans="1:7" s="26" customFormat="1" ht="30" customHeight="1" x14ac:dyDescent="0.25">
      <c r="A88" s="293"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88" s="294"/>
      <c r="C88" s="294"/>
      <c r="D88" s="294"/>
      <c r="E88" s="294"/>
      <c r="F88" s="294"/>
      <c r="G88" s="295"/>
    </row>
    <row r="89" spans="1:7" ht="30" customHeight="1" x14ac:dyDescent="0.25">
      <c r="A89" s="7" t="s">
        <v>103</v>
      </c>
      <c r="B89" s="270" t="s">
        <v>1402</v>
      </c>
      <c r="C89" s="271"/>
      <c r="D89" s="271"/>
      <c r="E89" s="271"/>
      <c r="F89" s="271"/>
      <c r="G89" s="272"/>
    </row>
    <row r="90" spans="1:7" ht="30" customHeight="1" x14ac:dyDescent="0.25">
      <c r="A90" s="7" t="s">
        <v>102</v>
      </c>
      <c r="B90" s="188"/>
      <c r="C90" s="189"/>
      <c r="D90" s="189"/>
      <c r="E90" s="189"/>
      <c r="F90" s="189"/>
      <c r="G90" s="190"/>
    </row>
    <row r="91" spans="1:7" s="26" customFormat="1" ht="30" customHeight="1" x14ac:dyDescent="0.25">
      <c r="A91" s="293"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91" s="294"/>
      <c r="C91" s="294"/>
      <c r="D91" s="294"/>
      <c r="E91" s="294"/>
      <c r="F91" s="294"/>
      <c r="G91" s="295"/>
    </row>
    <row r="92" spans="1:7" ht="45.75" customHeight="1" x14ac:dyDescent="0.25">
      <c r="A92" s="7" t="s">
        <v>103</v>
      </c>
      <c r="B92" s="270" t="s">
        <v>1400</v>
      </c>
      <c r="C92" s="271"/>
      <c r="D92" s="271"/>
      <c r="E92" s="271"/>
      <c r="F92" s="271"/>
      <c r="G92" s="272"/>
    </row>
    <row r="93" spans="1:7" ht="30" customHeight="1" x14ac:dyDescent="0.25">
      <c r="A93" s="7" t="s">
        <v>102</v>
      </c>
      <c r="B93" s="188"/>
      <c r="C93" s="189"/>
      <c r="D93" s="189"/>
      <c r="E93" s="189"/>
      <c r="F93" s="189"/>
      <c r="G93" s="190"/>
    </row>
    <row r="94" spans="1:7" s="26" customFormat="1" ht="30" customHeight="1" x14ac:dyDescent="0.25">
      <c r="A94" s="293" t="str">
        <f>A74</f>
        <v>Porcentaje de proyectos de resolución elaborados, correspondientes a procedimientos sancionatorios, respecto del total de procedimientos en los que se decretó el cierre de instrucción y se pasó el expediente a resolución.</v>
      </c>
      <c r="B94" s="294"/>
      <c r="C94" s="294"/>
      <c r="D94" s="294"/>
      <c r="E94" s="294"/>
      <c r="F94" s="294"/>
      <c r="G94" s="295"/>
    </row>
    <row r="95" spans="1:7" ht="57" customHeight="1" x14ac:dyDescent="0.25">
      <c r="A95" s="7" t="s">
        <v>103</v>
      </c>
      <c r="B95" s="270" t="s">
        <v>1401</v>
      </c>
      <c r="C95" s="271"/>
      <c r="D95" s="271"/>
      <c r="E95" s="271"/>
      <c r="F95" s="271"/>
      <c r="G95" s="272"/>
    </row>
    <row r="96" spans="1:7" ht="30" customHeight="1" x14ac:dyDescent="0.25">
      <c r="A96" s="7" t="s">
        <v>102</v>
      </c>
      <c r="B96" s="188"/>
      <c r="C96" s="189"/>
      <c r="D96" s="189"/>
      <c r="E96" s="189"/>
      <c r="F96" s="189"/>
      <c r="G96" s="190"/>
    </row>
    <row r="97" spans="1:7" ht="30" customHeight="1" x14ac:dyDescent="0.25">
      <c r="A97" s="332"/>
      <c r="B97" s="333"/>
      <c r="C97" s="333"/>
      <c r="D97" s="333"/>
      <c r="E97" s="333"/>
      <c r="F97" s="333"/>
      <c r="G97" s="334"/>
    </row>
    <row r="98" spans="1:7" ht="30" customHeight="1" x14ac:dyDescent="0.25">
      <c r="A98" s="235" t="s">
        <v>35</v>
      </c>
      <c r="B98" s="236"/>
      <c r="C98" s="236"/>
      <c r="D98" s="236"/>
      <c r="E98" s="236"/>
      <c r="F98" s="236"/>
      <c r="G98" s="237"/>
    </row>
    <row r="99" spans="1:7" ht="50.1" customHeight="1" x14ac:dyDescent="0.25">
      <c r="A99" s="293"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99" s="294"/>
      <c r="C99" s="294"/>
      <c r="D99" s="294"/>
      <c r="E99" s="294"/>
      <c r="F99" s="294"/>
      <c r="G99" s="295"/>
    </row>
    <row r="100" spans="1:7" s="26" customFormat="1" ht="35.1" customHeight="1" x14ac:dyDescent="0.25">
      <c r="A100" s="27" t="s">
        <v>30</v>
      </c>
      <c r="B100" s="318"/>
      <c r="C100" s="318"/>
      <c r="D100" s="318"/>
      <c r="E100" s="318"/>
      <c r="F100" s="318"/>
      <c r="G100" s="318"/>
    </row>
    <row r="101" spans="1:7" s="26" customFormat="1" ht="35.1" customHeight="1" x14ac:dyDescent="0.25">
      <c r="A101" s="27" t="s">
        <v>31</v>
      </c>
      <c r="B101" s="318"/>
      <c r="C101" s="318"/>
      <c r="D101" s="318"/>
      <c r="E101" s="318"/>
      <c r="F101" s="318"/>
      <c r="G101" s="318"/>
    </row>
    <row r="102" spans="1:7" s="26" customFormat="1" ht="35.1" customHeight="1" x14ac:dyDescent="0.25">
      <c r="A102" s="27" t="s">
        <v>32</v>
      </c>
      <c r="B102" s="318"/>
      <c r="C102" s="318"/>
      <c r="D102" s="318"/>
      <c r="E102" s="318"/>
      <c r="F102" s="318"/>
      <c r="G102" s="318"/>
    </row>
    <row r="103" spans="1:7" s="26" customFormat="1" ht="50.1" customHeight="1" x14ac:dyDescent="0.25">
      <c r="A103" s="293"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103" s="294"/>
      <c r="C103" s="294"/>
      <c r="D103" s="294"/>
      <c r="E103" s="294"/>
      <c r="F103" s="294"/>
      <c r="G103" s="295"/>
    </row>
    <row r="104" spans="1:7" s="26" customFormat="1" ht="35.1" customHeight="1" x14ac:dyDescent="0.25">
      <c r="A104" s="27" t="s">
        <v>30</v>
      </c>
      <c r="B104" s="318"/>
      <c r="C104" s="318"/>
      <c r="D104" s="318"/>
      <c r="E104" s="318"/>
      <c r="F104" s="318"/>
      <c r="G104" s="318"/>
    </row>
    <row r="105" spans="1:7" s="26" customFormat="1" ht="35.1" customHeight="1" x14ac:dyDescent="0.25">
      <c r="A105" s="27" t="s">
        <v>31</v>
      </c>
      <c r="B105" s="318"/>
      <c r="C105" s="318"/>
      <c r="D105" s="318"/>
      <c r="E105" s="318"/>
      <c r="F105" s="318"/>
      <c r="G105" s="318"/>
    </row>
    <row r="106" spans="1:7" s="26" customFormat="1" ht="35.1" customHeight="1" x14ac:dyDescent="0.25">
      <c r="A106" s="27" t="s">
        <v>32</v>
      </c>
      <c r="B106" s="318"/>
      <c r="C106" s="318"/>
      <c r="D106" s="318"/>
      <c r="E106" s="318"/>
      <c r="F106" s="318"/>
      <c r="G106" s="318"/>
    </row>
    <row r="107" spans="1:7" s="26" customFormat="1" ht="35.1" customHeight="1" x14ac:dyDescent="0.25">
      <c r="A107" s="293" t="str">
        <f>A48</f>
        <v>Porcentaje de Acuerdos de incumplimiento generados para las Resoluciones con instrucción emitidas por el Pleno</v>
      </c>
      <c r="B107" s="294"/>
      <c r="C107" s="294"/>
      <c r="D107" s="294"/>
      <c r="E107" s="294"/>
      <c r="F107" s="294"/>
      <c r="G107" s="295"/>
    </row>
    <row r="108" spans="1:7" s="26" customFormat="1" ht="35.1" customHeight="1" x14ac:dyDescent="0.25">
      <c r="A108" s="27" t="s">
        <v>30</v>
      </c>
      <c r="B108" s="318"/>
      <c r="C108" s="318"/>
      <c r="D108" s="318"/>
      <c r="E108" s="318"/>
      <c r="F108" s="318"/>
      <c r="G108" s="318"/>
    </row>
    <row r="109" spans="1:7" s="26" customFormat="1" ht="35.1" customHeight="1" x14ac:dyDescent="0.25">
      <c r="A109" s="27" t="s">
        <v>31</v>
      </c>
      <c r="B109" s="318"/>
      <c r="C109" s="318"/>
      <c r="D109" s="318"/>
      <c r="E109" s="318"/>
      <c r="F109" s="318"/>
      <c r="G109" s="318"/>
    </row>
    <row r="110" spans="1:7" s="26" customFormat="1" ht="35.1" customHeight="1" x14ac:dyDescent="0.25">
      <c r="A110" s="27" t="s">
        <v>32</v>
      </c>
      <c r="B110" s="318"/>
      <c r="C110" s="318"/>
      <c r="D110" s="318"/>
      <c r="E110" s="318"/>
      <c r="F110" s="318"/>
      <c r="G110" s="318"/>
    </row>
    <row r="111" spans="1:7" s="26" customFormat="1" ht="35.1" customHeight="1" x14ac:dyDescent="0.25">
      <c r="A111" s="293"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111" s="294"/>
      <c r="C111" s="294"/>
      <c r="D111" s="294"/>
      <c r="E111" s="294"/>
      <c r="F111" s="294"/>
      <c r="G111" s="295"/>
    </row>
    <row r="112" spans="1:7" s="26" customFormat="1" ht="35.1" customHeight="1" x14ac:dyDescent="0.25">
      <c r="A112" s="27" t="s">
        <v>30</v>
      </c>
      <c r="B112" s="318"/>
      <c r="C112" s="318"/>
      <c r="D112" s="318"/>
      <c r="E112" s="318"/>
      <c r="F112" s="318"/>
      <c r="G112" s="318"/>
    </row>
    <row r="113" spans="1:7" s="26" customFormat="1" ht="35.1" customHeight="1" x14ac:dyDescent="0.25">
      <c r="A113" s="27" t="s">
        <v>31</v>
      </c>
      <c r="B113" s="318"/>
      <c r="C113" s="318"/>
      <c r="D113" s="318"/>
      <c r="E113" s="318"/>
      <c r="F113" s="318"/>
      <c r="G113" s="318"/>
    </row>
    <row r="114" spans="1:7" s="26" customFormat="1" ht="35.1" customHeight="1" x14ac:dyDescent="0.25">
      <c r="A114" s="27" t="s">
        <v>32</v>
      </c>
      <c r="B114" s="318"/>
      <c r="C114" s="318"/>
      <c r="D114" s="318"/>
      <c r="E114" s="318"/>
      <c r="F114" s="318"/>
      <c r="G114" s="318"/>
    </row>
    <row r="115" spans="1:7" s="26" customFormat="1" ht="35.1" customHeight="1" x14ac:dyDescent="0.25">
      <c r="A115" s="293"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115" s="294"/>
      <c r="C115" s="294"/>
      <c r="D115" s="294"/>
      <c r="E115" s="294"/>
      <c r="F115" s="294"/>
      <c r="G115" s="295"/>
    </row>
    <row r="116" spans="1:7" s="26" customFormat="1" ht="35.1" customHeight="1" x14ac:dyDescent="0.25">
      <c r="A116" s="27" t="s">
        <v>30</v>
      </c>
      <c r="B116" s="318"/>
      <c r="C116" s="318"/>
      <c r="D116" s="318"/>
      <c r="E116" s="318"/>
      <c r="F116" s="318"/>
      <c r="G116" s="318"/>
    </row>
    <row r="117" spans="1:7" s="26" customFormat="1" ht="35.1" customHeight="1" x14ac:dyDescent="0.25">
      <c r="A117" s="27" t="s">
        <v>31</v>
      </c>
      <c r="B117" s="318"/>
      <c r="C117" s="318"/>
      <c r="D117" s="318"/>
      <c r="E117" s="318"/>
      <c r="F117" s="318"/>
      <c r="G117" s="318"/>
    </row>
    <row r="118" spans="1:7" s="26" customFormat="1" ht="35.1" customHeight="1" x14ac:dyDescent="0.25">
      <c r="A118" s="27" t="s">
        <v>32</v>
      </c>
      <c r="B118" s="318"/>
      <c r="C118" s="318"/>
      <c r="D118" s="318"/>
      <c r="E118" s="318"/>
      <c r="F118" s="318"/>
      <c r="G118" s="318"/>
    </row>
    <row r="119" spans="1:7" s="26" customFormat="1" ht="35.1" customHeight="1" x14ac:dyDescent="0.25">
      <c r="A119" s="293"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119" s="294"/>
      <c r="C119" s="294"/>
      <c r="D119" s="294"/>
      <c r="E119" s="294"/>
      <c r="F119" s="294"/>
      <c r="G119" s="295"/>
    </row>
    <row r="120" spans="1:7" s="26" customFormat="1" ht="35.1" customHeight="1" x14ac:dyDescent="0.25">
      <c r="A120" s="27" t="s">
        <v>30</v>
      </c>
      <c r="B120" s="318"/>
      <c r="C120" s="318"/>
      <c r="D120" s="318"/>
      <c r="E120" s="318"/>
      <c r="F120" s="318"/>
      <c r="G120" s="318"/>
    </row>
    <row r="121" spans="1:7" s="26" customFormat="1" ht="35.1" customHeight="1" x14ac:dyDescent="0.25">
      <c r="A121" s="27" t="s">
        <v>31</v>
      </c>
      <c r="B121" s="318"/>
      <c r="C121" s="318"/>
      <c r="D121" s="318"/>
      <c r="E121" s="318"/>
      <c r="F121" s="318"/>
      <c r="G121" s="318"/>
    </row>
    <row r="122" spans="1:7" s="26" customFormat="1" ht="35.1" customHeight="1" x14ac:dyDescent="0.25">
      <c r="A122" s="27" t="s">
        <v>32</v>
      </c>
      <c r="B122" s="318"/>
      <c r="C122" s="318"/>
      <c r="D122" s="318"/>
      <c r="E122" s="318"/>
      <c r="F122" s="318"/>
      <c r="G122" s="318"/>
    </row>
    <row r="123" spans="1:7" s="26" customFormat="1" ht="35.1" customHeight="1" x14ac:dyDescent="0.25">
      <c r="A123" s="293" t="str">
        <f>A74</f>
        <v>Porcentaje de proyectos de resolución elaborados, correspondientes a procedimientos sancionatorios, respecto del total de procedimientos en los que se decretó el cierre de instrucción y se pasó el expediente a resolución.</v>
      </c>
      <c r="B123" s="294"/>
      <c r="C123" s="294"/>
      <c r="D123" s="294"/>
      <c r="E123" s="294"/>
      <c r="F123" s="294"/>
      <c r="G123" s="295"/>
    </row>
    <row r="124" spans="1:7" s="26" customFormat="1" ht="35.1" customHeight="1" x14ac:dyDescent="0.25">
      <c r="A124" s="27" t="s">
        <v>30</v>
      </c>
      <c r="B124" s="318"/>
      <c r="C124" s="318"/>
      <c r="D124" s="318"/>
      <c r="E124" s="318"/>
      <c r="F124" s="318"/>
      <c r="G124" s="318"/>
    </row>
    <row r="125" spans="1:7" s="26" customFormat="1" ht="35.1" customHeight="1" x14ac:dyDescent="0.25">
      <c r="A125" s="27" t="s">
        <v>31</v>
      </c>
      <c r="B125" s="318"/>
      <c r="C125" s="318"/>
      <c r="D125" s="318"/>
      <c r="E125" s="318"/>
      <c r="F125" s="318"/>
      <c r="G125" s="318"/>
    </row>
    <row r="126" spans="1:7" s="26" customFormat="1" ht="35.1" customHeight="1" x14ac:dyDescent="0.25">
      <c r="A126" s="27" t="s">
        <v>32</v>
      </c>
      <c r="B126" s="318"/>
      <c r="C126" s="318"/>
      <c r="D126" s="318"/>
      <c r="E126" s="318"/>
      <c r="F126" s="318"/>
      <c r="G126" s="318"/>
    </row>
    <row r="127" spans="1:7" s="26" customFormat="1" ht="30" customHeight="1" x14ac:dyDescent="0.25">
      <c r="A127" s="261"/>
      <c r="B127" s="261"/>
      <c r="C127" s="261"/>
      <c r="D127" s="261"/>
      <c r="E127" s="261"/>
      <c r="F127" s="261"/>
      <c r="G127" s="261"/>
    </row>
    <row r="294" spans="1:7" x14ac:dyDescent="0.25">
      <c r="A294" s="117"/>
      <c r="B294" s="117"/>
      <c r="C294" s="117"/>
      <c r="D294" s="117"/>
      <c r="E294" s="117"/>
      <c r="F294" s="117"/>
      <c r="G294" s="117"/>
    </row>
  </sheetData>
  <mergeCells count="136">
    <mergeCell ref="B124:G124"/>
    <mergeCell ref="B125:G125"/>
    <mergeCell ref="B126:G126"/>
    <mergeCell ref="A127:G127"/>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B95:G95"/>
    <mergeCell ref="B96:G96"/>
    <mergeCell ref="A97:G97"/>
    <mergeCell ref="A98:G98"/>
    <mergeCell ref="A99:G99"/>
    <mergeCell ref="B90:G90"/>
    <mergeCell ref="A91:G91"/>
    <mergeCell ref="B92:G92"/>
    <mergeCell ref="B93:G93"/>
    <mergeCell ref="A82:G82"/>
    <mergeCell ref="B83:G83"/>
    <mergeCell ref="B84:G84"/>
    <mergeCell ref="A85:G85"/>
    <mergeCell ref="B86:G86"/>
    <mergeCell ref="B87:G87"/>
    <mergeCell ref="A76:G76"/>
    <mergeCell ref="B77:G77"/>
    <mergeCell ref="B78:G78"/>
    <mergeCell ref="A79:G79"/>
    <mergeCell ref="B80:G80"/>
    <mergeCell ref="B81:G81"/>
    <mergeCell ref="A75:G75"/>
    <mergeCell ref="A88:G88"/>
    <mergeCell ref="B89:G89"/>
    <mergeCell ref="A57:A61"/>
    <mergeCell ref="B57:B61"/>
    <mergeCell ref="C57:C61"/>
    <mergeCell ref="D57:D61"/>
    <mergeCell ref="E57:E61"/>
    <mergeCell ref="A63:A67"/>
    <mergeCell ref="B63:B67"/>
    <mergeCell ref="C63:C67"/>
    <mergeCell ref="D63:D67"/>
    <mergeCell ref="E63:E67"/>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1:C1"/>
    <mergeCell ref="D1:G1"/>
    <mergeCell ref="A2:G2"/>
    <mergeCell ref="A3:G3"/>
    <mergeCell ref="A4:C4"/>
    <mergeCell ref="D4:G4"/>
    <mergeCell ref="A14:G14"/>
    <mergeCell ref="A15:B15"/>
    <mergeCell ref="C15:G15"/>
    <mergeCell ref="A8:G8"/>
    <mergeCell ref="A9:G9"/>
    <mergeCell ref="A10:G10"/>
    <mergeCell ref="A11:G11"/>
    <mergeCell ref="A12:G12"/>
    <mergeCell ref="A13:G13"/>
    <mergeCell ref="E69:E73"/>
    <mergeCell ref="D69:D73"/>
    <mergeCell ref="C69:C73"/>
    <mergeCell ref="B69:B73"/>
    <mergeCell ref="A69:A73"/>
    <mergeCell ref="A5:C5"/>
    <mergeCell ref="D5:G5"/>
    <mergeCell ref="A6:C6"/>
    <mergeCell ref="D6:G6"/>
    <mergeCell ref="A7:C7"/>
    <mergeCell ref="D7:G7"/>
    <mergeCell ref="A16:B16"/>
    <mergeCell ref="C16:G16"/>
    <mergeCell ref="A17:B17"/>
    <mergeCell ref="C17:G17"/>
    <mergeCell ref="A22:B22"/>
    <mergeCell ref="C22:D22"/>
    <mergeCell ref="A23:B23"/>
    <mergeCell ref="C23:D23"/>
    <mergeCell ref="A24:G24"/>
    <mergeCell ref="A25:G25"/>
    <mergeCell ref="A18:B18"/>
    <mergeCell ref="C18:G18"/>
    <mergeCell ref="A19:G19"/>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D4C197"/>
    <pageSetUpPr fitToPage="1"/>
  </sheetPr>
  <dimension ref="A2:F34"/>
  <sheetViews>
    <sheetView showGridLines="0" zoomScale="85" zoomScaleNormal="85" workbookViewId="0"/>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1" t="s">
        <v>60</v>
      </c>
      <c r="B2" s="171"/>
      <c r="C2" s="161" t="str">
        <f>'Caratula INAI'!C2:F3</f>
        <v>SEGUNDO INFORME TRIMESTRAL 2019</v>
      </c>
      <c r="D2" s="161"/>
      <c r="E2" s="161"/>
      <c r="F2" s="161"/>
    </row>
    <row r="3" spans="1:6" ht="26.25" customHeight="1" thickBot="1" x14ac:dyDescent="0.3">
      <c r="A3" s="171"/>
      <c r="B3" s="171"/>
      <c r="C3" s="162"/>
      <c r="D3" s="162"/>
      <c r="E3" s="162"/>
      <c r="F3" s="162"/>
    </row>
    <row r="4" spans="1:6" ht="16.5" thickTop="1" x14ac:dyDescent="0.25"/>
    <row r="5" spans="1:6" hidden="1" x14ac:dyDescent="0.25"/>
    <row r="6" spans="1:6" hidden="1" x14ac:dyDescent="0.25"/>
    <row r="8" spans="1:6" ht="20.25" customHeight="1" x14ac:dyDescent="0.25">
      <c r="A8" s="163" t="s">
        <v>207</v>
      </c>
      <c r="B8" s="164"/>
      <c r="C8" s="164"/>
      <c r="D8" s="164"/>
      <c r="E8" s="164"/>
      <c r="F8" s="164"/>
    </row>
    <row r="9" spans="1:6" ht="20.25" customHeight="1" x14ac:dyDescent="0.25">
      <c r="A9" s="164"/>
      <c r="B9" s="164"/>
      <c r="C9" s="164"/>
      <c r="D9" s="164"/>
      <c r="E9" s="164"/>
      <c r="F9" s="164"/>
    </row>
    <row r="10" spans="1:6" ht="20.25" customHeight="1" x14ac:dyDescent="0.25">
      <c r="A10" s="164"/>
      <c r="B10" s="164"/>
      <c r="C10" s="164"/>
      <c r="D10" s="164"/>
      <c r="E10" s="164"/>
      <c r="F10" s="164"/>
    </row>
    <row r="11" spans="1:6" ht="54" customHeight="1" x14ac:dyDescent="0.25">
      <c r="A11" s="164"/>
      <c r="B11" s="164"/>
      <c r="C11" s="164"/>
      <c r="D11" s="164"/>
      <c r="E11" s="164"/>
      <c r="F11" s="164"/>
    </row>
    <row r="12" spans="1:6" hidden="1" x14ac:dyDescent="0.25"/>
    <row r="13" spans="1:6" hidden="1" x14ac:dyDescent="0.25"/>
    <row r="14" spans="1:6" ht="16.5" customHeight="1" x14ac:dyDescent="0.25">
      <c r="A14" s="172"/>
      <c r="B14" s="172"/>
      <c r="C14" s="172"/>
      <c r="D14" s="172"/>
      <c r="E14" s="172"/>
      <c r="F14" s="172"/>
    </row>
    <row r="15" spans="1:6" s="12" customFormat="1" ht="32.25" customHeight="1" x14ac:dyDescent="0.25">
      <c r="B15" s="156" t="s">
        <v>64</v>
      </c>
      <c r="C15" s="156"/>
      <c r="D15" s="156"/>
      <c r="E15" s="156"/>
    </row>
    <row r="16" spans="1:6" s="12" customFormat="1" ht="3.75" customHeight="1" x14ac:dyDescent="0.25">
      <c r="A16" s="13"/>
      <c r="B16" s="13"/>
      <c r="C16" s="13"/>
      <c r="D16" s="13"/>
      <c r="E16" s="13"/>
    </row>
    <row r="17" spans="1:6" s="12" customFormat="1" ht="19.5" x14ac:dyDescent="0.3">
      <c r="A17" s="11"/>
      <c r="B17" s="10" t="s">
        <v>11</v>
      </c>
      <c r="C17" s="10" t="s">
        <v>12</v>
      </c>
      <c r="D17" s="10" t="s">
        <v>13</v>
      </c>
      <c r="E17" s="4" t="s">
        <v>74</v>
      </c>
    </row>
    <row r="18" spans="1:6" s="12" customFormat="1" ht="19.5" x14ac:dyDescent="0.3">
      <c r="A18" s="11"/>
      <c r="B18" s="10" t="s">
        <v>15</v>
      </c>
      <c r="C18" s="10" t="s">
        <v>15</v>
      </c>
      <c r="D18" s="10" t="s">
        <v>15</v>
      </c>
      <c r="E18" s="4" t="s">
        <v>65</v>
      </c>
    </row>
    <row r="19" spans="1:6" s="12" customFormat="1" ht="8.25" customHeight="1" x14ac:dyDescent="0.25">
      <c r="A19" s="11"/>
      <c r="B19" s="10"/>
      <c r="C19" s="10"/>
      <c r="D19" s="10"/>
      <c r="E19" s="10"/>
    </row>
    <row r="20" spans="1:6" s="12" customFormat="1" ht="19.5" x14ac:dyDescent="0.3">
      <c r="A20" s="2" t="s">
        <v>54</v>
      </c>
      <c r="B20" s="135">
        <v>136.50674699999999</v>
      </c>
      <c r="C20" s="135">
        <v>72.058806000000004</v>
      </c>
      <c r="D20" s="135">
        <v>51.018778420000004</v>
      </c>
      <c r="E20" s="5">
        <f>D20/B20</f>
        <v>0.37374547076416675</v>
      </c>
    </row>
    <row r="21" spans="1:6" s="12" customFormat="1" ht="19.5" x14ac:dyDescent="0.3">
      <c r="A21" s="2" t="s">
        <v>17</v>
      </c>
      <c r="B21" s="135">
        <v>147.55474624000001</v>
      </c>
      <c r="C21" s="135">
        <v>69.722331239999988</v>
      </c>
      <c r="D21" s="135">
        <v>51.018778420000004</v>
      </c>
      <c r="E21" s="5">
        <f>D21/B21</f>
        <v>0.34576168994941847</v>
      </c>
    </row>
    <row r="22" spans="1:6" ht="19.5" x14ac:dyDescent="0.25">
      <c r="B22" s="3"/>
      <c r="C22" s="3"/>
      <c r="D22" s="3"/>
    </row>
    <row r="24" spans="1:6" ht="36" customHeight="1" x14ac:dyDescent="0.25">
      <c r="A24" s="170" t="s">
        <v>187</v>
      </c>
      <c r="B24" s="170"/>
      <c r="C24" s="170"/>
      <c r="D24" s="170"/>
      <c r="E24" s="170"/>
      <c r="F24" s="170"/>
    </row>
    <row r="25" spans="1:6" ht="80.25" customHeight="1" x14ac:dyDescent="0.25">
      <c r="A25" s="169" t="s">
        <v>166</v>
      </c>
      <c r="B25" s="169"/>
      <c r="C25" s="169"/>
      <c r="D25" s="169"/>
      <c r="E25" s="169"/>
      <c r="F25" s="169"/>
    </row>
    <row r="26" spans="1:6" ht="18" customHeight="1" x14ac:dyDescent="0.25">
      <c r="A26" s="168" t="s">
        <v>117</v>
      </c>
      <c r="B26" s="168"/>
      <c r="C26" s="168"/>
      <c r="D26" s="168"/>
      <c r="E26" s="168"/>
      <c r="F26" s="168"/>
    </row>
    <row r="27" spans="1:6" ht="19.5" x14ac:dyDescent="0.25">
      <c r="A27" s="168" t="s">
        <v>66</v>
      </c>
      <c r="B27" s="168"/>
      <c r="C27" s="168"/>
      <c r="D27" s="168"/>
      <c r="E27" s="168"/>
      <c r="F27" s="168"/>
    </row>
    <row r="28" spans="1:6" ht="18" customHeight="1" x14ac:dyDescent="0.25">
      <c r="A28" s="168" t="s">
        <v>67</v>
      </c>
      <c r="B28" s="168"/>
      <c r="C28" s="168"/>
      <c r="D28" s="168"/>
      <c r="E28" s="168"/>
      <c r="F28" s="168"/>
    </row>
    <row r="29" spans="1:6" ht="19.5" x14ac:dyDescent="0.25">
      <c r="A29" s="168" t="s">
        <v>68</v>
      </c>
      <c r="B29" s="168"/>
      <c r="C29" s="168"/>
      <c r="D29" s="168"/>
      <c r="E29" s="168"/>
      <c r="F29" s="168"/>
    </row>
    <row r="30" spans="1:6" ht="18" customHeight="1" x14ac:dyDescent="0.25">
      <c r="A30" s="168" t="s">
        <v>160</v>
      </c>
      <c r="B30" s="168"/>
      <c r="C30" s="168"/>
      <c r="D30" s="168"/>
      <c r="E30" s="168"/>
      <c r="F30" s="168"/>
    </row>
    <row r="31" spans="1:6" ht="18" customHeight="1" x14ac:dyDescent="0.25">
      <c r="A31" s="168" t="s">
        <v>69</v>
      </c>
      <c r="B31" s="168"/>
      <c r="C31" s="168"/>
      <c r="D31" s="168"/>
      <c r="E31" s="168"/>
      <c r="F31" s="168"/>
    </row>
    <row r="32" spans="1:6" ht="15" customHeight="1" x14ac:dyDescent="0.25">
      <c r="A32" s="168" t="s">
        <v>71</v>
      </c>
      <c r="B32" s="168"/>
      <c r="C32" s="168"/>
      <c r="D32" s="168"/>
      <c r="E32" s="168"/>
      <c r="F32" s="168"/>
    </row>
    <row r="33" spans="1:6" x14ac:dyDescent="0.25">
      <c r="A33" s="29"/>
      <c r="B33" s="29"/>
      <c r="C33" s="29"/>
      <c r="D33" s="29"/>
      <c r="E33" s="29"/>
      <c r="F33" s="29"/>
    </row>
    <row r="34" spans="1:6" x14ac:dyDescent="0.25">
      <c r="A34" s="29"/>
      <c r="B34" s="29"/>
      <c r="C34" s="29"/>
      <c r="D34" s="29"/>
      <c r="E34" s="29"/>
      <c r="F34" s="29"/>
    </row>
  </sheetData>
  <mergeCells count="14">
    <mergeCell ref="A32:F32"/>
    <mergeCell ref="A31:F31"/>
    <mergeCell ref="A2:B3"/>
    <mergeCell ref="C2:F3"/>
    <mergeCell ref="A8:F11"/>
    <mergeCell ref="A14:F14"/>
    <mergeCell ref="B15:E15"/>
    <mergeCell ref="A24:F24"/>
    <mergeCell ref="A25:F25"/>
    <mergeCell ref="A27:F27"/>
    <mergeCell ref="A28:F28"/>
    <mergeCell ref="A29:F29"/>
    <mergeCell ref="A30:F30"/>
    <mergeCell ref="A26:F26"/>
  </mergeCells>
  <hyperlinks>
    <hyperlink ref="A26:F26" location="DGCSD!A1" display=" Dirección General de Comunicación Social y Difusión"/>
    <hyperlink ref="A31:F31" location="DGGAT!A1" display="Dirección General de Gobierno Abierto y Transparencia"/>
    <hyperlink ref="A27:F27" location="DGAI!A1" display="Dirección General de Asuntos Internacionales"/>
    <hyperlink ref="A28:F28" location="DGGIE!A1" display="Dirección General de Gestión de Información y Estudios"/>
    <hyperlink ref="A29:F29" location="DGC!A1" display="Dirección General de Capacitación"/>
    <hyperlink ref="A30:F30" location="DGPVS!A1" display="Dirección General de Promoción y Vinculación con la Sociedad"/>
    <hyperlink ref="A32:F32" location="DGPAR!A1" display="Dirección General de Prevención y Autorregulación"/>
  </hyperlinks>
  <pageMargins left="0.74803149606299213" right="0.74803149606299213" top="0.98425196850393704" bottom="0.98425196850393704" header="0.51181102362204722" footer="0.51181102362204722"/>
  <pageSetup scale="5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31"/>
  <sheetViews>
    <sheetView showGridLines="0" zoomScale="85" zoomScaleNormal="85" workbookViewId="0">
      <selection activeCell="B164" sqref="B164:G164"/>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55</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77</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56</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39" t="s">
        <v>218</v>
      </c>
      <c r="B13" s="239"/>
      <c r="C13" s="239"/>
      <c r="D13" s="239"/>
      <c r="E13" s="239"/>
      <c r="F13" s="239"/>
      <c r="G13" s="239"/>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7" ht="18" customHeight="1" x14ac:dyDescent="0.25">
      <c r="A17" s="238" t="s">
        <v>8</v>
      </c>
      <c r="B17" s="238"/>
      <c r="C17" s="239" t="s">
        <v>45</v>
      </c>
      <c r="D17" s="239"/>
      <c r="E17" s="239"/>
      <c r="F17" s="239"/>
      <c r="G17" s="239"/>
    </row>
    <row r="18" spans="1:7" ht="18" customHeight="1" x14ac:dyDescent="0.25">
      <c r="A18" s="238" t="s">
        <v>9</v>
      </c>
      <c r="B18" s="238"/>
      <c r="C18" s="239" t="s">
        <v>44</v>
      </c>
      <c r="D18" s="239"/>
      <c r="E18" s="239"/>
      <c r="F18" s="239"/>
      <c r="G18" s="239"/>
    </row>
    <row r="19" spans="1:7" ht="16.5" customHeight="1" x14ac:dyDescent="0.25">
      <c r="A19" s="226" t="s">
        <v>10</v>
      </c>
      <c r="B19" s="227"/>
      <c r="C19" s="227"/>
      <c r="D19" s="227"/>
      <c r="E19" s="227"/>
      <c r="F19" s="227"/>
      <c r="G19" s="228"/>
    </row>
    <row r="20" spans="1:7" ht="16.5" customHeight="1" x14ac:dyDescent="0.25">
      <c r="A20" s="243"/>
      <c r="B20" s="244"/>
      <c r="C20" s="245" t="s">
        <v>11</v>
      </c>
      <c r="D20" s="246"/>
      <c r="E20" s="15" t="s">
        <v>12</v>
      </c>
      <c r="F20" s="15" t="s">
        <v>13</v>
      </c>
      <c r="G20" s="16" t="s">
        <v>14</v>
      </c>
    </row>
    <row r="21" spans="1:7" ht="16.5" customHeight="1" x14ac:dyDescent="0.25">
      <c r="A21" s="243"/>
      <c r="B21" s="244"/>
      <c r="C21" s="247" t="s">
        <v>15</v>
      </c>
      <c r="D21" s="248"/>
      <c r="E21" s="17" t="s">
        <v>15</v>
      </c>
      <c r="F21" s="17" t="s">
        <v>15</v>
      </c>
      <c r="G21" s="18" t="s">
        <v>16</v>
      </c>
    </row>
    <row r="22" spans="1:7" ht="16.5" customHeight="1" x14ac:dyDescent="0.25">
      <c r="A22" s="212" t="s">
        <v>54</v>
      </c>
      <c r="B22" s="212"/>
      <c r="C22" s="249">
        <f>'E002'!B20</f>
        <v>136.50674699999999</v>
      </c>
      <c r="D22" s="249"/>
      <c r="E22" s="19">
        <f>'E002'!C20</f>
        <v>72.058806000000004</v>
      </c>
      <c r="F22" s="19">
        <f>'E002'!D20</f>
        <v>51.018778420000004</v>
      </c>
      <c r="G22" s="20">
        <f>F22/C22*100</f>
        <v>37.374547076416675</v>
      </c>
    </row>
    <row r="23" spans="1:7" ht="16.5" customHeight="1" x14ac:dyDescent="0.25">
      <c r="A23" s="212" t="s">
        <v>17</v>
      </c>
      <c r="B23" s="212"/>
      <c r="C23" s="251">
        <f>'E002'!B21</f>
        <v>147.55474624000001</v>
      </c>
      <c r="D23" s="251"/>
      <c r="E23" s="19">
        <f>'E002'!C21</f>
        <v>69.722331239999988</v>
      </c>
      <c r="F23" s="19">
        <f>'E002'!D21</f>
        <v>51.018778420000004</v>
      </c>
      <c r="G23" s="21">
        <f>F23/C23*100</f>
        <v>34.576168994941845</v>
      </c>
    </row>
    <row r="24" spans="1:7" ht="16.5" customHeight="1" x14ac:dyDescent="0.25">
      <c r="A24" s="226" t="s">
        <v>18</v>
      </c>
      <c r="B24" s="227"/>
      <c r="C24" s="227"/>
      <c r="D24" s="227"/>
      <c r="E24" s="227"/>
      <c r="F24" s="227"/>
      <c r="G24" s="228"/>
    </row>
    <row r="25" spans="1:7" ht="16.5" customHeight="1" x14ac:dyDescent="0.25">
      <c r="A25" s="219" t="s">
        <v>195</v>
      </c>
      <c r="B25" s="220"/>
      <c r="C25" s="220"/>
      <c r="D25" s="220"/>
      <c r="E25" s="220"/>
      <c r="F25" s="220"/>
      <c r="G25" s="221"/>
    </row>
    <row r="26" spans="1:7" ht="16.5" customHeight="1" x14ac:dyDescent="0.25">
      <c r="A26" s="222" t="s">
        <v>19</v>
      </c>
      <c r="B26" s="222"/>
      <c r="C26" s="222"/>
      <c r="D26" s="222"/>
      <c r="E26" s="222"/>
      <c r="F26" s="222" t="s">
        <v>20</v>
      </c>
      <c r="G26" s="222"/>
    </row>
    <row r="27" spans="1:7" ht="16.5" x14ac:dyDescent="0.25">
      <c r="A27" s="212" t="s">
        <v>21</v>
      </c>
      <c r="B27" s="212" t="s">
        <v>22</v>
      </c>
      <c r="C27" s="212" t="s">
        <v>29</v>
      </c>
      <c r="D27" s="212" t="s">
        <v>23</v>
      </c>
      <c r="E27" s="212" t="s">
        <v>24</v>
      </c>
      <c r="F27" s="22" t="s">
        <v>25</v>
      </c>
      <c r="G27" s="23">
        <v>5</v>
      </c>
    </row>
    <row r="28" spans="1:7" ht="16.5" x14ac:dyDescent="0.25">
      <c r="A28" s="212"/>
      <c r="B28" s="212"/>
      <c r="C28" s="212"/>
      <c r="D28" s="212"/>
      <c r="E28" s="212"/>
      <c r="F28" s="24" t="s">
        <v>33</v>
      </c>
      <c r="G28" s="25">
        <v>5</v>
      </c>
    </row>
    <row r="29" spans="1:7" ht="16.5" x14ac:dyDescent="0.25">
      <c r="A29" s="212"/>
      <c r="B29" s="212"/>
      <c r="C29" s="212"/>
      <c r="D29" s="212"/>
      <c r="E29" s="212"/>
      <c r="F29" s="22" t="s">
        <v>26</v>
      </c>
      <c r="G29" s="23" t="s">
        <v>52</v>
      </c>
    </row>
    <row r="30" spans="1:7" ht="33" x14ac:dyDescent="0.25">
      <c r="A30" s="212"/>
      <c r="B30" s="212"/>
      <c r="C30" s="212"/>
      <c r="D30" s="212"/>
      <c r="E30" s="212"/>
      <c r="F30" s="31" t="s">
        <v>34</v>
      </c>
      <c r="G30" s="25" t="s">
        <v>52</v>
      </c>
    </row>
    <row r="31" spans="1:7" ht="16.5" x14ac:dyDescent="0.25">
      <c r="A31" s="212"/>
      <c r="B31" s="212"/>
      <c r="C31" s="212"/>
      <c r="D31" s="212"/>
      <c r="E31" s="212"/>
      <c r="F31" s="22" t="s">
        <v>27</v>
      </c>
      <c r="G31" s="25" t="s">
        <v>52</v>
      </c>
    </row>
    <row r="32" spans="1:7" ht="173.25" x14ac:dyDescent="0.25">
      <c r="A32" s="60" t="s">
        <v>440</v>
      </c>
      <c r="B32" s="60" t="s">
        <v>441</v>
      </c>
      <c r="C32" s="60" t="s">
        <v>442</v>
      </c>
      <c r="D32" s="50" t="s">
        <v>443</v>
      </c>
      <c r="E32" s="84" t="s">
        <v>58</v>
      </c>
      <c r="F32" s="22" t="s">
        <v>196</v>
      </c>
      <c r="G32" s="25" t="s">
        <v>52</v>
      </c>
    </row>
    <row r="33" spans="1:7" ht="16.5" x14ac:dyDescent="0.25">
      <c r="A33" s="219" t="s">
        <v>197</v>
      </c>
      <c r="B33" s="220"/>
      <c r="C33" s="220"/>
      <c r="D33" s="220"/>
      <c r="E33" s="220"/>
      <c r="F33" s="220"/>
      <c r="G33" s="221"/>
    </row>
    <row r="34" spans="1:7" ht="16.5" x14ac:dyDescent="0.25">
      <c r="A34" s="222" t="s">
        <v>19</v>
      </c>
      <c r="B34" s="222"/>
      <c r="C34" s="222"/>
      <c r="D34" s="222"/>
      <c r="E34" s="222"/>
      <c r="F34" s="222" t="s">
        <v>20</v>
      </c>
      <c r="G34" s="222"/>
    </row>
    <row r="35" spans="1:7" ht="16.5" x14ac:dyDescent="0.25">
      <c r="A35" s="212" t="s">
        <v>21</v>
      </c>
      <c r="B35" s="212" t="s">
        <v>22</v>
      </c>
      <c r="C35" s="212" t="s">
        <v>29</v>
      </c>
      <c r="D35" s="212" t="s">
        <v>23</v>
      </c>
      <c r="E35" s="212" t="s">
        <v>24</v>
      </c>
      <c r="F35" s="98" t="s">
        <v>25</v>
      </c>
      <c r="G35" s="23">
        <v>7.1</v>
      </c>
    </row>
    <row r="36" spans="1:7" ht="16.5" x14ac:dyDescent="0.25">
      <c r="A36" s="212"/>
      <c r="B36" s="212"/>
      <c r="C36" s="212"/>
      <c r="D36" s="212"/>
      <c r="E36" s="212"/>
      <c r="F36" s="24" t="s">
        <v>33</v>
      </c>
      <c r="G36" s="25">
        <v>7.1</v>
      </c>
    </row>
    <row r="37" spans="1:7" ht="16.5" x14ac:dyDescent="0.25">
      <c r="A37" s="212"/>
      <c r="B37" s="212"/>
      <c r="C37" s="212"/>
      <c r="D37" s="212"/>
      <c r="E37" s="212"/>
      <c r="F37" s="98" t="s">
        <v>26</v>
      </c>
      <c r="G37" s="23" t="s">
        <v>52</v>
      </c>
    </row>
    <row r="38" spans="1:7" ht="33" x14ac:dyDescent="0.25">
      <c r="A38" s="212"/>
      <c r="B38" s="212"/>
      <c r="C38" s="212"/>
      <c r="D38" s="212"/>
      <c r="E38" s="212"/>
      <c r="F38" s="24" t="s">
        <v>34</v>
      </c>
      <c r="G38" s="25" t="s">
        <v>52</v>
      </c>
    </row>
    <row r="39" spans="1:7" ht="16.5" x14ac:dyDescent="0.25">
      <c r="A39" s="212"/>
      <c r="B39" s="212"/>
      <c r="C39" s="212"/>
      <c r="D39" s="212"/>
      <c r="E39" s="212"/>
      <c r="F39" s="98" t="s">
        <v>27</v>
      </c>
      <c r="G39" s="25" t="s">
        <v>52</v>
      </c>
    </row>
    <row r="40" spans="1:7" ht="126" x14ac:dyDescent="0.25">
      <c r="A40" s="60" t="s">
        <v>444</v>
      </c>
      <c r="B40" s="60" t="s">
        <v>445</v>
      </c>
      <c r="C40" s="60" t="s">
        <v>446</v>
      </c>
      <c r="D40" s="50" t="s">
        <v>53</v>
      </c>
      <c r="E40" s="84" t="s">
        <v>307</v>
      </c>
      <c r="F40" s="98" t="s">
        <v>196</v>
      </c>
      <c r="G40" s="25" t="s">
        <v>52</v>
      </c>
    </row>
    <row r="41" spans="1:7" s="26" customFormat="1" ht="16.5" x14ac:dyDescent="0.25">
      <c r="A41" s="219" t="s">
        <v>198</v>
      </c>
      <c r="B41" s="220"/>
      <c r="C41" s="220"/>
      <c r="D41" s="220"/>
      <c r="E41" s="220"/>
      <c r="F41" s="220"/>
      <c r="G41" s="221"/>
    </row>
    <row r="42" spans="1:7" s="26" customFormat="1" ht="16.5" x14ac:dyDescent="0.25">
      <c r="A42" s="222" t="s">
        <v>19</v>
      </c>
      <c r="B42" s="222"/>
      <c r="C42" s="222"/>
      <c r="D42" s="222"/>
      <c r="E42" s="222"/>
      <c r="F42" s="222" t="s">
        <v>20</v>
      </c>
      <c r="G42" s="222"/>
    </row>
    <row r="43" spans="1:7" ht="16.5" x14ac:dyDescent="0.25">
      <c r="A43" s="212" t="s">
        <v>21</v>
      </c>
      <c r="B43" s="212" t="s">
        <v>22</v>
      </c>
      <c r="C43" s="212" t="s">
        <v>29</v>
      </c>
      <c r="D43" s="212" t="s">
        <v>23</v>
      </c>
      <c r="E43" s="212" t="s">
        <v>24</v>
      </c>
      <c r="F43" s="98" t="s">
        <v>25</v>
      </c>
      <c r="G43" s="23">
        <v>96</v>
      </c>
    </row>
    <row r="44" spans="1:7" ht="16.5" x14ac:dyDescent="0.25">
      <c r="A44" s="212"/>
      <c r="B44" s="212"/>
      <c r="C44" s="212"/>
      <c r="D44" s="212"/>
      <c r="E44" s="212"/>
      <c r="F44" s="24" t="s">
        <v>33</v>
      </c>
      <c r="G44" s="25">
        <v>96</v>
      </c>
    </row>
    <row r="45" spans="1:7" ht="16.5" x14ac:dyDescent="0.25">
      <c r="A45" s="212"/>
      <c r="B45" s="212"/>
      <c r="C45" s="212"/>
      <c r="D45" s="212"/>
      <c r="E45" s="212"/>
      <c r="F45" s="98" t="s">
        <v>26</v>
      </c>
      <c r="G45" s="23" t="s">
        <v>52</v>
      </c>
    </row>
    <row r="46" spans="1:7" ht="33" x14ac:dyDescent="0.25">
      <c r="A46" s="212"/>
      <c r="B46" s="212"/>
      <c r="C46" s="212"/>
      <c r="D46" s="212"/>
      <c r="E46" s="212"/>
      <c r="F46" s="24" t="s">
        <v>34</v>
      </c>
      <c r="G46" s="25" t="s">
        <v>52</v>
      </c>
    </row>
    <row r="47" spans="1:7" ht="16.5" x14ac:dyDescent="0.25">
      <c r="A47" s="212"/>
      <c r="B47" s="212"/>
      <c r="C47" s="212"/>
      <c r="D47" s="212"/>
      <c r="E47" s="212"/>
      <c r="F47" s="98" t="s">
        <v>27</v>
      </c>
      <c r="G47" s="25" t="s">
        <v>52</v>
      </c>
    </row>
    <row r="48" spans="1:7" ht="78.75" x14ac:dyDescent="0.25">
      <c r="A48" s="60" t="s">
        <v>447</v>
      </c>
      <c r="B48" s="60" t="s">
        <v>448</v>
      </c>
      <c r="C48" s="60" t="s">
        <v>449</v>
      </c>
      <c r="D48" s="50" t="s">
        <v>75</v>
      </c>
      <c r="E48" s="84" t="s">
        <v>332</v>
      </c>
      <c r="F48" s="98" t="s">
        <v>196</v>
      </c>
      <c r="G48" s="25" t="s">
        <v>52</v>
      </c>
    </row>
    <row r="49" spans="1:7" ht="16.5" x14ac:dyDescent="0.25">
      <c r="A49" s="212" t="s">
        <v>21</v>
      </c>
      <c r="B49" s="212" t="s">
        <v>22</v>
      </c>
      <c r="C49" s="212" t="s">
        <v>29</v>
      </c>
      <c r="D49" s="212" t="s">
        <v>23</v>
      </c>
      <c r="E49" s="212" t="s">
        <v>24</v>
      </c>
      <c r="F49" s="98" t="s">
        <v>25</v>
      </c>
      <c r="G49" s="23">
        <v>80</v>
      </c>
    </row>
    <row r="50" spans="1:7" ht="16.5" x14ac:dyDescent="0.25">
      <c r="A50" s="212"/>
      <c r="B50" s="212"/>
      <c r="C50" s="212"/>
      <c r="D50" s="212"/>
      <c r="E50" s="212"/>
      <c r="F50" s="24" t="s">
        <v>33</v>
      </c>
      <c r="G50" s="25">
        <v>80</v>
      </c>
    </row>
    <row r="51" spans="1:7" ht="16.5" x14ac:dyDescent="0.25">
      <c r="A51" s="212"/>
      <c r="B51" s="212"/>
      <c r="C51" s="212"/>
      <c r="D51" s="212"/>
      <c r="E51" s="212"/>
      <c r="F51" s="98" t="s">
        <v>26</v>
      </c>
      <c r="G51" s="23" t="s">
        <v>52</v>
      </c>
    </row>
    <row r="52" spans="1:7" ht="33" x14ac:dyDescent="0.25">
      <c r="A52" s="212"/>
      <c r="B52" s="212"/>
      <c r="C52" s="212"/>
      <c r="D52" s="212"/>
      <c r="E52" s="212"/>
      <c r="F52" s="24" t="s">
        <v>34</v>
      </c>
      <c r="G52" s="25" t="s">
        <v>52</v>
      </c>
    </row>
    <row r="53" spans="1:7" ht="16.5" x14ac:dyDescent="0.25">
      <c r="A53" s="212"/>
      <c r="B53" s="212"/>
      <c r="C53" s="212"/>
      <c r="D53" s="212"/>
      <c r="E53" s="212"/>
      <c r="F53" s="98" t="s">
        <v>27</v>
      </c>
      <c r="G53" s="25" t="s">
        <v>52</v>
      </c>
    </row>
    <row r="54" spans="1:7" ht="141.75" x14ac:dyDescent="0.25">
      <c r="A54" s="60" t="s">
        <v>450</v>
      </c>
      <c r="B54" s="60" t="s">
        <v>451</v>
      </c>
      <c r="C54" s="60" t="s">
        <v>1151</v>
      </c>
      <c r="D54" s="50" t="s">
        <v>49</v>
      </c>
      <c r="E54" s="84" t="s">
        <v>452</v>
      </c>
      <c r="F54" s="98" t="s">
        <v>196</v>
      </c>
      <c r="G54" s="25" t="s">
        <v>52</v>
      </c>
    </row>
    <row r="55" spans="1:7" s="26" customFormat="1" ht="16.5" x14ac:dyDescent="0.25">
      <c r="A55" s="219" t="s">
        <v>199</v>
      </c>
      <c r="B55" s="220"/>
      <c r="C55" s="220"/>
      <c r="D55" s="220"/>
      <c r="E55" s="220"/>
      <c r="F55" s="220"/>
      <c r="G55" s="221"/>
    </row>
    <row r="56" spans="1:7" s="26" customFormat="1" ht="16.5" x14ac:dyDescent="0.25">
      <c r="A56" s="222" t="s">
        <v>19</v>
      </c>
      <c r="B56" s="222"/>
      <c r="C56" s="222"/>
      <c r="D56" s="222"/>
      <c r="E56" s="222"/>
      <c r="F56" s="222" t="s">
        <v>20</v>
      </c>
      <c r="G56" s="222"/>
    </row>
    <row r="57" spans="1:7" ht="16.5" x14ac:dyDescent="0.25">
      <c r="A57" s="212" t="s">
        <v>21</v>
      </c>
      <c r="B57" s="212" t="s">
        <v>22</v>
      </c>
      <c r="C57" s="212" t="s">
        <v>29</v>
      </c>
      <c r="D57" s="212" t="s">
        <v>23</v>
      </c>
      <c r="E57" s="212" t="s">
        <v>24</v>
      </c>
      <c r="F57" s="98" t="s">
        <v>25</v>
      </c>
      <c r="G57" s="23">
        <v>100</v>
      </c>
    </row>
    <row r="58" spans="1:7" ht="16.5" x14ac:dyDescent="0.25">
      <c r="A58" s="212"/>
      <c r="B58" s="212"/>
      <c r="C58" s="212"/>
      <c r="D58" s="212"/>
      <c r="E58" s="212"/>
      <c r="F58" s="24" t="s">
        <v>33</v>
      </c>
      <c r="G58" s="25">
        <v>100</v>
      </c>
    </row>
    <row r="59" spans="1:7" ht="16.5" x14ac:dyDescent="0.25">
      <c r="A59" s="212"/>
      <c r="B59" s="212"/>
      <c r="C59" s="212"/>
      <c r="D59" s="212"/>
      <c r="E59" s="212"/>
      <c r="F59" s="98" t="s">
        <v>26</v>
      </c>
      <c r="G59" s="23" t="s">
        <v>52</v>
      </c>
    </row>
    <row r="60" spans="1:7" ht="33" x14ac:dyDescent="0.25">
      <c r="A60" s="212"/>
      <c r="B60" s="212"/>
      <c r="C60" s="212"/>
      <c r="D60" s="212"/>
      <c r="E60" s="212"/>
      <c r="F60" s="24" t="s">
        <v>34</v>
      </c>
      <c r="G60" s="25" t="s">
        <v>52</v>
      </c>
    </row>
    <row r="61" spans="1:7" ht="16.5" x14ac:dyDescent="0.25">
      <c r="A61" s="212"/>
      <c r="B61" s="212"/>
      <c r="C61" s="212"/>
      <c r="D61" s="212"/>
      <c r="E61" s="212"/>
      <c r="F61" s="98" t="s">
        <v>27</v>
      </c>
      <c r="G61" s="25" t="s">
        <v>52</v>
      </c>
    </row>
    <row r="62" spans="1:7" ht="63" x14ac:dyDescent="0.25">
      <c r="A62" s="60" t="s">
        <v>453</v>
      </c>
      <c r="B62" s="60" t="s">
        <v>454</v>
      </c>
      <c r="C62" s="60" t="s">
        <v>455</v>
      </c>
      <c r="D62" s="50" t="s">
        <v>49</v>
      </c>
      <c r="E62" s="84" t="s">
        <v>332</v>
      </c>
      <c r="F62" s="98" t="s">
        <v>196</v>
      </c>
      <c r="G62" s="25" t="s">
        <v>52</v>
      </c>
    </row>
    <row r="63" spans="1:7" ht="16.5" x14ac:dyDescent="0.25">
      <c r="A63" s="212" t="s">
        <v>21</v>
      </c>
      <c r="B63" s="212" t="s">
        <v>22</v>
      </c>
      <c r="C63" s="212" t="s">
        <v>29</v>
      </c>
      <c r="D63" s="212" t="s">
        <v>23</v>
      </c>
      <c r="E63" s="212" t="s">
        <v>24</v>
      </c>
      <c r="F63" s="98" t="s">
        <v>25</v>
      </c>
      <c r="G63" s="23">
        <v>87</v>
      </c>
    </row>
    <row r="64" spans="1:7" ht="16.5" x14ac:dyDescent="0.25">
      <c r="A64" s="212"/>
      <c r="B64" s="212"/>
      <c r="C64" s="212"/>
      <c r="D64" s="212"/>
      <c r="E64" s="212"/>
      <c r="F64" s="24" t="s">
        <v>33</v>
      </c>
      <c r="G64" s="25">
        <v>87</v>
      </c>
    </row>
    <row r="65" spans="1:7" ht="16.5" x14ac:dyDescent="0.25">
      <c r="A65" s="212"/>
      <c r="B65" s="212"/>
      <c r="C65" s="212"/>
      <c r="D65" s="212"/>
      <c r="E65" s="212"/>
      <c r="F65" s="98" t="s">
        <v>26</v>
      </c>
      <c r="G65" s="23" t="s">
        <v>52</v>
      </c>
    </row>
    <row r="66" spans="1:7" ht="33" x14ac:dyDescent="0.25">
      <c r="A66" s="212"/>
      <c r="B66" s="212"/>
      <c r="C66" s="212"/>
      <c r="D66" s="212"/>
      <c r="E66" s="212"/>
      <c r="F66" s="24" t="s">
        <v>34</v>
      </c>
      <c r="G66" s="25" t="s">
        <v>52</v>
      </c>
    </row>
    <row r="67" spans="1:7" ht="16.5" x14ac:dyDescent="0.25">
      <c r="A67" s="212"/>
      <c r="B67" s="212"/>
      <c r="C67" s="212"/>
      <c r="D67" s="212"/>
      <c r="E67" s="212"/>
      <c r="F67" s="98" t="s">
        <v>27</v>
      </c>
      <c r="G67" s="25" t="s">
        <v>52</v>
      </c>
    </row>
    <row r="68" spans="1:7" ht="78.75" x14ac:dyDescent="0.25">
      <c r="A68" s="60" t="s">
        <v>456</v>
      </c>
      <c r="B68" s="60" t="s">
        <v>454</v>
      </c>
      <c r="C68" s="60" t="s">
        <v>457</v>
      </c>
      <c r="D68" s="50" t="s">
        <v>49</v>
      </c>
      <c r="E68" s="84" t="s">
        <v>332</v>
      </c>
      <c r="F68" s="98" t="s">
        <v>196</v>
      </c>
      <c r="G68" s="25" t="s">
        <v>52</v>
      </c>
    </row>
    <row r="69" spans="1:7" ht="16.5" x14ac:dyDescent="0.25">
      <c r="A69" s="212" t="s">
        <v>21</v>
      </c>
      <c r="B69" s="212" t="s">
        <v>22</v>
      </c>
      <c r="C69" s="212" t="s">
        <v>29</v>
      </c>
      <c r="D69" s="212" t="s">
        <v>23</v>
      </c>
      <c r="E69" s="212" t="s">
        <v>24</v>
      </c>
      <c r="F69" s="98" t="s">
        <v>25</v>
      </c>
      <c r="G69" s="23">
        <v>100</v>
      </c>
    </row>
    <row r="70" spans="1:7" ht="16.5" x14ac:dyDescent="0.25">
      <c r="A70" s="212"/>
      <c r="B70" s="212"/>
      <c r="C70" s="212"/>
      <c r="D70" s="212"/>
      <c r="E70" s="212"/>
      <c r="F70" s="24" t="s">
        <v>33</v>
      </c>
      <c r="G70" s="25">
        <v>100</v>
      </c>
    </row>
    <row r="71" spans="1:7" ht="16.5" x14ac:dyDescent="0.25">
      <c r="A71" s="212"/>
      <c r="B71" s="212"/>
      <c r="C71" s="212"/>
      <c r="D71" s="212"/>
      <c r="E71" s="212"/>
      <c r="F71" s="98" t="s">
        <v>26</v>
      </c>
      <c r="G71" s="23" t="s">
        <v>52</v>
      </c>
    </row>
    <row r="72" spans="1:7" ht="33" x14ac:dyDescent="0.25">
      <c r="A72" s="212"/>
      <c r="B72" s="212"/>
      <c r="C72" s="212"/>
      <c r="D72" s="212"/>
      <c r="E72" s="212"/>
      <c r="F72" s="24" t="s">
        <v>34</v>
      </c>
      <c r="G72" s="25" t="s">
        <v>52</v>
      </c>
    </row>
    <row r="73" spans="1:7" ht="16.5" x14ac:dyDescent="0.25">
      <c r="A73" s="212"/>
      <c r="B73" s="212"/>
      <c r="C73" s="212"/>
      <c r="D73" s="212"/>
      <c r="E73" s="212"/>
      <c r="F73" s="98" t="s">
        <v>27</v>
      </c>
      <c r="G73" s="25" t="s">
        <v>52</v>
      </c>
    </row>
    <row r="74" spans="1:7" ht="110.25" x14ac:dyDescent="0.25">
      <c r="A74" s="60" t="s">
        <v>458</v>
      </c>
      <c r="B74" s="60" t="s">
        <v>459</v>
      </c>
      <c r="C74" s="60" t="s">
        <v>460</v>
      </c>
      <c r="D74" s="50" t="s">
        <v>49</v>
      </c>
      <c r="E74" s="84" t="s">
        <v>332</v>
      </c>
      <c r="F74" s="98" t="s">
        <v>196</v>
      </c>
      <c r="G74" s="25" t="s">
        <v>52</v>
      </c>
    </row>
    <row r="75" spans="1:7" ht="16.5" x14ac:dyDescent="0.25">
      <c r="A75" s="212" t="s">
        <v>21</v>
      </c>
      <c r="B75" s="212" t="s">
        <v>22</v>
      </c>
      <c r="C75" s="212" t="s">
        <v>29</v>
      </c>
      <c r="D75" s="212" t="s">
        <v>23</v>
      </c>
      <c r="E75" s="212" t="s">
        <v>24</v>
      </c>
      <c r="F75" s="98" t="s">
        <v>25</v>
      </c>
      <c r="G75" s="23">
        <v>100</v>
      </c>
    </row>
    <row r="76" spans="1:7" ht="16.5" x14ac:dyDescent="0.25">
      <c r="A76" s="212"/>
      <c r="B76" s="212"/>
      <c r="C76" s="212"/>
      <c r="D76" s="212"/>
      <c r="E76" s="212"/>
      <c r="F76" s="24" t="s">
        <v>33</v>
      </c>
      <c r="G76" s="25">
        <v>100</v>
      </c>
    </row>
    <row r="77" spans="1:7" ht="16.5" x14ac:dyDescent="0.25">
      <c r="A77" s="212"/>
      <c r="B77" s="212"/>
      <c r="C77" s="212"/>
      <c r="D77" s="212"/>
      <c r="E77" s="212"/>
      <c r="F77" s="98" t="s">
        <v>26</v>
      </c>
      <c r="G77" s="25">
        <v>80</v>
      </c>
    </row>
    <row r="78" spans="1:7" ht="33" x14ac:dyDescent="0.25">
      <c r="A78" s="212"/>
      <c r="B78" s="212"/>
      <c r="C78" s="212"/>
      <c r="D78" s="212"/>
      <c r="E78" s="212"/>
      <c r="F78" s="24" t="s">
        <v>34</v>
      </c>
      <c r="G78" s="25">
        <v>80</v>
      </c>
    </row>
    <row r="79" spans="1:7" ht="16.5" x14ac:dyDescent="0.25">
      <c r="A79" s="212"/>
      <c r="B79" s="212"/>
      <c r="C79" s="212"/>
      <c r="D79" s="212"/>
      <c r="E79" s="212"/>
      <c r="F79" s="98" t="s">
        <v>27</v>
      </c>
      <c r="G79" s="25">
        <f>(22/26)*100</f>
        <v>84.615384615384613</v>
      </c>
    </row>
    <row r="80" spans="1:7" ht="110.25" x14ac:dyDescent="0.25">
      <c r="A80" s="60" t="s">
        <v>461</v>
      </c>
      <c r="B80" s="60" t="s">
        <v>462</v>
      </c>
      <c r="C80" s="60" t="s">
        <v>1152</v>
      </c>
      <c r="D80" s="50" t="s">
        <v>49</v>
      </c>
      <c r="E80" s="84" t="s">
        <v>59</v>
      </c>
      <c r="F80" s="98" t="s">
        <v>196</v>
      </c>
      <c r="G80" s="25">
        <f>(G79/G77)*100</f>
        <v>105.76923076923077</v>
      </c>
    </row>
    <row r="81" spans="1:7" ht="16.5" x14ac:dyDescent="0.25">
      <c r="A81" s="212" t="s">
        <v>21</v>
      </c>
      <c r="B81" s="212" t="s">
        <v>22</v>
      </c>
      <c r="C81" s="212" t="s">
        <v>29</v>
      </c>
      <c r="D81" s="212" t="s">
        <v>23</v>
      </c>
      <c r="E81" s="212" t="s">
        <v>24</v>
      </c>
      <c r="F81" s="98" t="s">
        <v>25</v>
      </c>
      <c r="G81" s="23">
        <v>100</v>
      </c>
    </row>
    <row r="82" spans="1:7" ht="16.5" x14ac:dyDescent="0.25">
      <c r="A82" s="212"/>
      <c r="B82" s="212"/>
      <c r="C82" s="212"/>
      <c r="D82" s="212"/>
      <c r="E82" s="212"/>
      <c r="F82" s="24" t="s">
        <v>33</v>
      </c>
      <c r="G82" s="25">
        <v>100</v>
      </c>
    </row>
    <row r="83" spans="1:7" ht="16.5" x14ac:dyDescent="0.25">
      <c r="A83" s="212"/>
      <c r="B83" s="212"/>
      <c r="C83" s="212"/>
      <c r="D83" s="212"/>
      <c r="E83" s="212"/>
      <c r="F83" s="98" t="s">
        <v>26</v>
      </c>
      <c r="G83" s="25">
        <v>50</v>
      </c>
    </row>
    <row r="84" spans="1:7" ht="33" x14ac:dyDescent="0.25">
      <c r="A84" s="212"/>
      <c r="B84" s="212"/>
      <c r="C84" s="212"/>
      <c r="D84" s="212"/>
      <c r="E84" s="212"/>
      <c r="F84" s="24" t="s">
        <v>34</v>
      </c>
      <c r="G84" s="25">
        <v>50</v>
      </c>
    </row>
    <row r="85" spans="1:7" ht="16.5" x14ac:dyDescent="0.25">
      <c r="A85" s="212"/>
      <c r="B85" s="212"/>
      <c r="C85" s="212"/>
      <c r="D85" s="212"/>
      <c r="E85" s="212"/>
      <c r="F85" s="98" t="s">
        <v>27</v>
      </c>
      <c r="G85" s="25">
        <f>(1/2)*100</f>
        <v>50</v>
      </c>
    </row>
    <row r="86" spans="1:7" ht="220.5" x14ac:dyDescent="0.25">
      <c r="A86" s="60" t="s">
        <v>463</v>
      </c>
      <c r="B86" s="60" t="s">
        <v>462</v>
      </c>
      <c r="C86" s="60" t="s">
        <v>1153</v>
      </c>
      <c r="D86" s="50" t="s">
        <v>49</v>
      </c>
      <c r="E86" s="84" t="s">
        <v>59</v>
      </c>
      <c r="F86" s="98" t="s">
        <v>196</v>
      </c>
      <c r="G86" s="25">
        <f>(G85/G83)*100</f>
        <v>100</v>
      </c>
    </row>
    <row r="87" spans="1:7" ht="16.5" x14ac:dyDescent="0.25">
      <c r="A87" s="212" t="s">
        <v>21</v>
      </c>
      <c r="B87" s="212" t="s">
        <v>22</v>
      </c>
      <c r="C87" s="212" t="s">
        <v>29</v>
      </c>
      <c r="D87" s="212" t="s">
        <v>23</v>
      </c>
      <c r="E87" s="212" t="s">
        <v>24</v>
      </c>
      <c r="F87" s="98" t="s">
        <v>25</v>
      </c>
      <c r="G87" s="23">
        <v>100</v>
      </c>
    </row>
    <row r="88" spans="1:7" ht="16.5" x14ac:dyDescent="0.25">
      <c r="A88" s="212"/>
      <c r="B88" s="212"/>
      <c r="C88" s="212"/>
      <c r="D88" s="212"/>
      <c r="E88" s="212"/>
      <c r="F88" s="24" t="s">
        <v>33</v>
      </c>
      <c r="G88" s="25">
        <v>100</v>
      </c>
    </row>
    <row r="89" spans="1:7" ht="16.5" x14ac:dyDescent="0.25">
      <c r="A89" s="212"/>
      <c r="B89" s="212"/>
      <c r="C89" s="212"/>
      <c r="D89" s="212"/>
      <c r="E89" s="212"/>
      <c r="F89" s="98" t="s">
        <v>26</v>
      </c>
      <c r="G89" s="25">
        <v>50</v>
      </c>
    </row>
    <row r="90" spans="1:7" ht="33" x14ac:dyDescent="0.25">
      <c r="A90" s="212"/>
      <c r="B90" s="212"/>
      <c r="C90" s="212"/>
      <c r="D90" s="212"/>
      <c r="E90" s="212"/>
      <c r="F90" s="24" t="s">
        <v>34</v>
      </c>
      <c r="G90" s="25">
        <v>50</v>
      </c>
    </row>
    <row r="91" spans="1:7" ht="16.5" x14ac:dyDescent="0.25">
      <c r="A91" s="212"/>
      <c r="B91" s="212"/>
      <c r="C91" s="212"/>
      <c r="D91" s="212"/>
      <c r="E91" s="212"/>
      <c r="F91" s="98" t="s">
        <v>27</v>
      </c>
      <c r="G91" s="25">
        <f>(2/4)*100</f>
        <v>50</v>
      </c>
    </row>
    <row r="92" spans="1:7" ht="94.5" x14ac:dyDescent="0.25">
      <c r="A92" s="60" t="s">
        <v>464</v>
      </c>
      <c r="B92" s="60" t="s">
        <v>465</v>
      </c>
      <c r="C92" s="60" t="s">
        <v>466</v>
      </c>
      <c r="D92" s="50" t="s">
        <v>49</v>
      </c>
      <c r="E92" s="84" t="s">
        <v>59</v>
      </c>
      <c r="F92" s="98" t="s">
        <v>196</v>
      </c>
      <c r="G92" s="25">
        <f>(G91/G89)*100</f>
        <v>100</v>
      </c>
    </row>
    <row r="93" spans="1:7" ht="16.5" x14ac:dyDescent="0.25">
      <c r="A93" s="212" t="s">
        <v>21</v>
      </c>
      <c r="B93" s="212" t="s">
        <v>22</v>
      </c>
      <c r="C93" s="212" t="s">
        <v>29</v>
      </c>
      <c r="D93" s="212" t="s">
        <v>23</v>
      </c>
      <c r="E93" s="212" t="s">
        <v>24</v>
      </c>
      <c r="F93" s="98" t="s">
        <v>25</v>
      </c>
      <c r="G93" s="25">
        <v>100</v>
      </c>
    </row>
    <row r="94" spans="1:7" ht="16.5" x14ac:dyDescent="0.25">
      <c r="A94" s="212"/>
      <c r="B94" s="212"/>
      <c r="C94" s="212"/>
      <c r="D94" s="212"/>
      <c r="E94" s="212"/>
      <c r="F94" s="24" t="s">
        <v>33</v>
      </c>
      <c r="G94" s="25">
        <v>100</v>
      </c>
    </row>
    <row r="95" spans="1:7" ht="16.5" x14ac:dyDescent="0.25">
      <c r="A95" s="212"/>
      <c r="B95" s="212"/>
      <c r="C95" s="212"/>
      <c r="D95" s="212"/>
      <c r="E95" s="212"/>
      <c r="F95" s="98" t="s">
        <v>26</v>
      </c>
      <c r="G95" s="25">
        <v>100</v>
      </c>
    </row>
    <row r="96" spans="1:7" ht="33" x14ac:dyDescent="0.25">
      <c r="A96" s="212"/>
      <c r="B96" s="212"/>
      <c r="C96" s="212"/>
      <c r="D96" s="212"/>
      <c r="E96" s="212"/>
      <c r="F96" s="24" t="s">
        <v>34</v>
      </c>
      <c r="G96" s="25">
        <v>100</v>
      </c>
    </row>
    <row r="97" spans="1:7" ht="16.5" x14ac:dyDescent="0.25">
      <c r="A97" s="212"/>
      <c r="B97" s="212"/>
      <c r="C97" s="212"/>
      <c r="D97" s="212"/>
      <c r="E97" s="212"/>
      <c r="F97" s="98" t="s">
        <v>27</v>
      </c>
      <c r="G97" s="25">
        <f>(100/100)*100</f>
        <v>100</v>
      </c>
    </row>
    <row r="98" spans="1:7" ht="78.75" x14ac:dyDescent="0.25">
      <c r="A98" s="60" t="s">
        <v>467</v>
      </c>
      <c r="B98" s="60" t="s">
        <v>468</v>
      </c>
      <c r="C98" s="60" t="s">
        <v>469</v>
      </c>
      <c r="D98" s="50" t="s">
        <v>49</v>
      </c>
      <c r="E98" s="84" t="s">
        <v>59</v>
      </c>
      <c r="F98" s="98" t="s">
        <v>196</v>
      </c>
      <c r="G98" s="25">
        <f>(G97/G95)*100</f>
        <v>100</v>
      </c>
    </row>
    <row r="99" spans="1:7" ht="16.5" x14ac:dyDescent="0.25">
      <c r="A99" s="212" t="s">
        <v>21</v>
      </c>
      <c r="B99" s="212" t="s">
        <v>22</v>
      </c>
      <c r="C99" s="212" t="s">
        <v>29</v>
      </c>
      <c r="D99" s="212" t="s">
        <v>23</v>
      </c>
      <c r="E99" s="212" t="s">
        <v>24</v>
      </c>
      <c r="F99" s="101" t="s">
        <v>25</v>
      </c>
      <c r="G99" s="23">
        <v>3</v>
      </c>
    </row>
    <row r="100" spans="1:7" ht="16.5" x14ac:dyDescent="0.25">
      <c r="A100" s="212"/>
      <c r="B100" s="212"/>
      <c r="C100" s="212"/>
      <c r="D100" s="212"/>
      <c r="E100" s="212"/>
      <c r="F100" s="24" t="s">
        <v>33</v>
      </c>
      <c r="G100" s="25">
        <v>3</v>
      </c>
    </row>
    <row r="101" spans="1:7" ht="16.5" x14ac:dyDescent="0.25">
      <c r="A101" s="212"/>
      <c r="B101" s="212"/>
      <c r="C101" s="212"/>
      <c r="D101" s="212"/>
      <c r="E101" s="212"/>
      <c r="F101" s="101" t="s">
        <v>26</v>
      </c>
      <c r="G101" s="23" t="s">
        <v>52</v>
      </c>
    </row>
    <row r="102" spans="1:7" ht="33" x14ac:dyDescent="0.25">
      <c r="A102" s="212"/>
      <c r="B102" s="212"/>
      <c r="C102" s="212"/>
      <c r="D102" s="212"/>
      <c r="E102" s="212"/>
      <c r="F102" s="24" t="s">
        <v>34</v>
      </c>
      <c r="G102" s="25" t="s">
        <v>52</v>
      </c>
    </row>
    <row r="103" spans="1:7" ht="16.5" x14ac:dyDescent="0.25">
      <c r="A103" s="212"/>
      <c r="B103" s="212"/>
      <c r="C103" s="212"/>
      <c r="D103" s="212"/>
      <c r="E103" s="212"/>
      <c r="F103" s="101" t="s">
        <v>27</v>
      </c>
      <c r="G103" s="25" t="s">
        <v>52</v>
      </c>
    </row>
    <row r="104" spans="1:7" ht="47.25" x14ac:dyDescent="0.25">
      <c r="A104" s="60" t="s">
        <v>470</v>
      </c>
      <c r="B104" s="60" t="s">
        <v>471</v>
      </c>
      <c r="C104" s="60" t="s">
        <v>472</v>
      </c>
      <c r="D104" s="50" t="s">
        <v>473</v>
      </c>
      <c r="E104" s="84" t="s">
        <v>332</v>
      </c>
      <c r="F104" s="101" t="s">
        <v>196</v>
      </c>
      <c r="G104" s="25" t="s">
        <v>52</v>
      </c>
    </row>
    <row r="105" spans="1:7" ht="16.5" x14ac:dyDescent="0.25">
      <c r="A105" s="212" t="s">
        <v>21</v>
      </c>
      <c r="B105" s="212" t="s">
        <v>22</v>
      </c>
      <c r="C105" s="212" t="s">
        <v>29</v>
      </c>
      <c r="D105" s="212" t="s">
        <v>23</v>
      </c>
      <c r="E105" s="212" t="s">
        <v>24</v>
      </c>
      <c r="F105" s="101" t="s">
        <v>25</v>
      </c>
      <c r="G105" s="23">
        <v>100</v>
      </c>
    </row>
    <row r="106" spans="1:7" ht="16.5" x14ac:dyDescent="0.25">
      <c r="A106" s="212"/>
      <c r="B106" s="212"/>
      <c r="C106" s="212"/>
      <c r="D106" s="212"/>
      <c r="E106" s="212"/>
      <c r="F106" s="24" t="s">
        <v>33</v>
      </c>
      <c r="G106" s="25">
        <v>100</v>
      </c>
    </row>
    <row r="107" spans="1:7" ht="16.5" x14ac:dyDescent="0.25">
      <c r="A107" s="212"/>
      <c r="B107" s="212"/>
      <c r="C107" s="212"/>
      <c r="D107" s="212"/>
      <c r="E107" s="212"/>
      <c r="F107" s="101" t="s">
        <v>26</v>
      </c>
      <c r="G107" s="23" t="s">
        <v>52</v>
      </c>
    </row>
    <row r="108" spans="1:7" ht="33" x14ac:dyDescent="0.25">
      <c r="A108" s="212"/>
      <c r="B108" s="212"/>
      <c r="C108" s="212"/>
      <c r="D108" s="212"/>
      <c r="E108" s="212"/>
      <c r="F108" s="24" t="s">
        <v>34</v>
      </c>
      <c r="G108" s="25" t="s">
        <v>52</v>
      </c>
    </row>
    <row r="109" spans="1:7" ht="16.5" x14ac:dyDescent="0.25">
      <c r="A109" s="212"/>
      <c r="B109" s="212"/>
      <c r="C109" s="212"/>
      <c r="D109" s="212"/>
      <c r="E109" s="212"/>
      <c r="F109" s="101" t="s">
        <v>27</v>
      </c>
      <c r="G109" s="25" t="s">
        <v>52</v>
      </c>
    </row>
    <row r="110" spans="1:7" ht="63" x14ac:dyDescent="0.25">
      <c r="A110" s="60" t="s">
        <v>474</v>
      </c>
      <c r="B110" s="60" t="s">
        <v>475</v>
      </c>
      <c r="C110" s="60" t="s">
        <v>476</v>
      </c>
      <c r="D110" s="50" t="s">
        <v>49</v>
      </c>
      <c r="E110" s="84" t="s">
        <v>332</v>
      </c>
      <c r="F110" s="101" t="s">
        <v>196</v>
      </c>
      <c r="G110" s="25" t="s">
        <v>52</v>
      </c>
    </row>
    <row r="111" spans="1:7" ht="16.5" x14ac:dyDescent="0.25">
      <c r="A111" s="212" t="s">
        <v>21</v>
      </c>
      <c r="B111" s="212" t="s">
        <v>22</v>
      </c>
      <c r="C111" s="212" t="s">
        <v>29</v>
      </c>
      <c r="D111" s="212" t="s">
        <v>23</v>
      </c>
      <c r="E111" s="212" t="s">
        <v>24</v>
      </c>
      <c r="F111" s="101" t="s">
        <v>25</v>
      </c>
      <c r="G111" s="25">
        <v>100</v>
      </c>
    </row>
    <row r="112" spans="1:7" ht="16.5" x14ac:dyDescent="0.25">
      <c r="A112" s="212"/>
      <c r="B112" s="212"/>
      <c r="C112" s="212"/>
      <c r="D112" s="212"/>
      <c r="E112" s="212"/>
      <c r="F112" s="24" t="s">
        <v>33</v>
      </c>
      <c r="G112" s="25">
        <v>100</v>
      </c>
    </row>
    <row r="113" spans="1:7" ht="16.5" x14ac:dyDescent="0.25">
      <c r="A113" s="212"/>
      <c r="B113" s="212"/>
      <c r="C113" s="212"/>
      <c r="D113" s="212"/>
      <c r="E113" s="212"/>
      <c r="F113" s="101" t="s">
        <v>26</v>
      </c>
      <c r="G113" s="25">
        <v>100</v>
      </c>
    </row>
    <row r="114" spans="1:7" ht="33" x14ac:dyDescent="0.25">
      <c r="A114" s="212"/>
      <c r="B114" s="212"/>
      <c r="C114" s="212"/>
      <c r="D114" s="212"/>
      <c r="E114" s="212"/>
      <c r="F114" s="24" t="s">
        <v>34</v>
      </c>
      <c r="G114" s="25">
        <v>100</v>
      </c>
    </row>
    <row r="115" spans="1:7" ht="16.5" x14ac:dyDescent="0.25">
      <c r="A115" s="212"/>
      <c r="B115" s="212"/>
      <c r="C115" s="212"/>
      <c r="D115" s="212"/>
      <c r="E115" s="212"/>
      <c r="F115" s="101" t="s">
        <v>27</v>
      </c>
      <c r="G115" s="25">
        <f>(48/48)*100</f>
        <v>100</v>
      </c>
    </row>
    <row r="116" spans="1:7" ht="126" x14ac:dyDescent="0.25">
      <c r="A116" s="60" t="s">
        <v>477</v>
      </c>
      <c r="B116" s="60" t="s">
        <v>475</v>
      </c>
      <c r="C116" s="60" t="s">
        <v>478</v>
      </c>
      <c r="D116" s="50" t="s">
        <v>49</v>
      </c>
      <c r="E116" s="84" t="s">
        <v>59</v>
      </c>
      <c r="F116" s="101" t="s">
        <v>196</v>
      </c>
      <c r="G116" s="25">
        <f>(G115/G113)*100</f>
        <v>100</v>
      </c>
    </row>
    <row r="117" spans="1:7" ht="16.5" x14ac:dyDescent="0.25">
      <c r="A117" s="212" t="s">
        <v>21</v>
      </c>
      <c r="B117" s="212" t="s">
        <v>22</v>
      </c>
      <c r="C117" s="212" t="s">
        <v>29</v>
      </c>
      <c r="D117" s="212" t="s">
        <v>23</v>
      </c>
      <c r="E117" s="212" t="s">
        <v>24</v>
      </c>
      <c r="F117" s="98" t="s">
        <v>25</v>
      </c>
      <c r="G117" s="23">
        <v>100</v>
      </c>
    </row>
    <row r="118" spans="1:7" ht="16.5" x14ac:dyDescent="0.25">
      <c r="A118" s="212"/>
      <c r="B118" s="212"/>
      <c r="C118" s="212"/>
      <c r="D118" s="212"/>
      <c r="E118" s="212"/>
      <c r="F118" s="24" t="s">
        <v>33</v>
      </c>
      <c r="G118" s="25">
        <v>100</v>
      </c>
    </row>
    <row r="119" spans="1:7" ht="16.5" x14ac:dyDescent="0.25">
      <c r="A119" s="212"/>
      <c r="B119" s="212"/>
      <c r="C119" s="212"/>
      <c r="D119" s="212"/>
      <c r="E119" s="212"/>
      <c r="F119" s="98" t="s">
        <v>26</v>
      </c>
      <c r="G119" s="23" t="s">
        <v>52</v>
      </c>
    </row>
    <row r="120" spans="1:7" ht="33" x14ac:dyDescent="0.25">
      <c r="A120" s="212"/>
      <c r="B120" s="212"/>
      <c r="C120" s="212"/>
      <c r="D120" s="212"/>
      <c r="E120" s="212"/>
      <c r="F120" s="24" t="s">
        <v>34</v>
      </c>
      <c r="G120" s="25" t="s">
        <v>52</v>
      </c>
    </row>
    <row r="121" spans="1:7" ht="16.5" x14ac:dyDescent="0.25">
      <c r="A121" s="212"/>
      <c r="B121" s="212"/>
      <c r="C121" s="212"/>
      <c r="D121" s="212"/>
      <c r="E121" s="212"/>
      <c r="F121" s="98" t="s">
        <v>27</v>
      </c>
      <c r="G121" s="25" t="s">
        <v>52</v>
      </c>
    </row>
    <row r="122" spans="1:7" ht="110.25" x14ac:dyDescent="0.25">
      <c r="A122" s="60" t="s">
        <v>479</v>
      </c>
      <c r="B122" s="60" t="s">
        <v>480</v>
      </c>
      <c r="C122" s="60" t="s">
        <v>481</v>
      </c>
      <c r="D122" s="50" t="s">
        <v>49</v>
      </c>
      <c r="E122" s="84" t="s">
        <v>332</v>
      </c>
      <c r="F122" s="98" t="s">
        <v>196</v>
      </c>
      <c r="G122" s="25" t="s">
        <v>52</v>
      </c>
    </row>
    <row r="123" spans="1:7" s="26" customFormat="1" ht="16.5" customHeight="1" x14ac:dyDescent="0.25">
      <c r="A123" s="235" t="s">
        <v>28</v>
      </c>
      <c r="B123" s="236"/>
      <c r="C123" s="236"/>
      <c r="D123" s="236"/>
      <c r="E123" s="236"/>
      <c r="F123" s="236"/>
      <c r="G123" s="237"/>
    </row>
    <row r="124" spans="1:7" s="130" customFormat="1" ht="32.1" customHeight="1" x14ac:dyDescent="0.25">
      <c r="A124" s="255" t="str">
        <f>+A32</f>
        <v>Tasa de incremento de las personas que conocen o han oído hablar del INAI</v>
      </c>
      <c r="B124" s="256"/>
      <c r="C124" s="256"/>
      <c r="D124" s="256"/>
      <c r="E124" s="256"/>
      <c r="F124" s="256"/>
      <c r="G124" s="257"/>
    </row>
    <row r="125" spans="1:7" s="97" customFormat="1" ht="32.1" customHeight="1" x14ac:dyDescent="0.25">
      <c r="A125" s="7" t="s">
        <v>103</v>
      </c>
      <c r="B125" s="173" t="s">
        <v>52</v>
      </c>
      <c r="C125" s="174"/>
      <c r="D125" s="174"/>
      <c r="E125" s="174"/>
      <c r="F125" s="174"/>
      <c r="G125" s="175"/>
    </row>
    <row r="126" spans="1:7" s="97" customFormat="1" ht="32.1" customHeight="1" x14ac:dyDescent="0.25">
      <c r="A126" s="7" t="s">
        <v>102</v>
      </c>
      <c r="B126" s="188" t="s">
        <v>52</v>
      </c>
      <c r="C126" s="189"/>
      <c r="D126" s="189"/>
      <c r="E126" s="189"/>
      <c r="F126" s="189"/>
      <c r="G126" s="190"/>
    </row>
    <row r="127" spans="1:7" s="130" customFormat="1" ht="32.1" customHeight="1" x14ac:dyDescent="0.25">
      <c r="A127" s="255" t="str">
        <f>+A40</f>
        <v xml:space="preserve">Índice de posicionamiento de identidad institucional. </v>
      </c>
      <c r="B127" s="256"/>
      <c r="C127" s="256"/>
      <c r="D127" s="256"/>
      <c r="E127" s="256"/>
      <c r="F127" s="256"/>
      <c r="G127" s="257"/>
    </row>
    <row r="128" spans="1:7" s="97" customFormat="1" ht="32.1" customHeight="1" x14ac:dyDescent="0.25">
      <c r="A128" s="7" t="s">
        <v>103</v>
      </c>
      <c r="B128" s="173" t="s">
        <v>52</v>
      </c>
      <c r="C128" s="174"/>
      <c r="D128" s="174"/>
      <c r="E128" s="174"/>
      <c r="F128" s="174"/>
      <c r="G128" s="175"/>
    </row>
    <row r="129" spans="1:7" s="97" customFormat="1" ht="32.1" customHeight="1" x14ac:dyDescent="0.25">
      <c r="A129" s="7" t="s">
        <v>102</v>
      </c>
      <c r="B129" s="188" t="s">
        <v>52</v>
      </c>
      <c r="C129" s="189"/>
      <c r="D129" s="189"/>
      <c r="E129" s="189"/>
      <c r="F129" s="189"/>
      <c r="G129" s="190"/>
    </row>
    <row r="130" spans="1:7" s="130" customFormat="1" ht="32.1" customHeight="1" x14ac:dyDescent="0.25">
      <c r="A130" s="255" t="str">
        <f>+A48</f>
        <v>Media geométrica del cumplimiento de las actividades en materia de comunicación social dirigidas a medios y sociedad.</v>
      </c>
      <c r="B130" s="256"/>
      <c r="C130" s="256"/>
      <c r="D130" s="256"/>
      <c r="E130" s="256"/>
      <c r="F130" s="256"/>
      <c r="G130" s="257"/>
    </row>
    <row r="131" spans="1:7" s="97" customFormat="1" ht="32.1" customHeight="1" x14ac:dyDescent="0.25">
      <c r="A131" s="7" t="s">
        <v>103</v>
      </c>
      <c r="B131" s="173" t="s">
        <v>52</v>
      </c>
      <c r="C131" s="174"/>
      <c r="D131" s="174"/>
      <c r="E131" s="174"/>
      <c r="F131" s="174"/>
      <c r="G131" s="175"/>
    </row>
    <row r="132" spans="1:7" s="97" customFormat="1" ht="32.1" customHeight="1" x14ac:dyDescent="0.25">
      <c r="A132" s="7" t="s">
        <v>102</v>
      </c>
      <c r="B132" s="188" t="s">
        <v>52</v>
      </c>
      <c r="C132" s="189"/>
      <c r="D132" s="189"/>
      <c r="E132" s="189"/>
      <c r="F132" s="189"/>
      <c r="G132" s="190"/>
    </row>
    <row r="133" spans="1:7" s="130" customFormat="1" ht="32.1" customHeight="1" x14ac:dyDescent="0.25">
      <c r="A133" s="255" t="str">
        <f>A54</f>
        <v>Porcentaje de personas que juzgan que las actividades en materia de comunicación interna cumplen con su objetivo.</v>
      </c>
      <c r="B133" s="256"/>
      <c r="C133" s="256"/>
      <c r="D133" s="256"/>
      <c r="E133" s="256"/>
      <c r="F133" s="256"/>
      <c r="G133" s="257"/>
    </row>
    <row r="134" spans="1:7" s="97" customFormat="1" ht="32.1" customHeight="1" x14ac:dyDescent="0.25">
      <c r="A134" s="7" t="s">
        <v>103</v>
      </c>
      <c r="B134" s="173" t="s">
        <v>52</v>
      </c>
      <c r="C134" s="174"/>
      <c r="D134" s="174"/>
      <c r="E134" s="174"/>
      <c r="F134" s="174"/>
      <c r="G134" s="175"/>
    </row>
    <row r="135" spans="1:7" s="97" customFormat="1" ht="32.1" customHeight="1" x14ac:dyDescent="0.25">
      <c r="A135" s="7" t="s">
        <v>102</v>
      </c>
      <c r="B135" s="188" t="s">
        <v>52</v>
      </c>
      <c r="C135" s="189"/>
      <c r="D135" s="189"/>
      <c r="E135" s="189"/>
      <c r="F135" s="189"/>
      <c r="G135" s="190"/>
    </row>
    <row r="136" spans="1:7" s="130" customFormat="1" ht="32.1" customHeight="1" x14ac:dyDescent="0.25">
      <c r="A136" s="255" t="str">
        <f>A62</f>
        <v>Porcentaje de cumplimiento de las actividades calendarizadas para la realización de la campaña.</v>
      </c>
      <c r="B136" s="256"/>
      <c r="C136" s="256"/>
      <c r="D136" s="256"/>
      <c r="E136" s="256"/>
      <c r="F136" s="256"/>
      <c r="G136" s="257"/>
    </row>
    <row r="137" spans="1:7" s="97" customFormat="1" ht="32.1" customHeight="1" x14ac:dyDescent="0.25">
      <c r="A137" s="7" t="s">
        <v>103</v>
      </c>
      <c r="B137" s="173" t="s">
        <v>52</v>
      </c>
      <c r="C137" s="174"/>
      <c r="D137" s="174"/>
      <c r="E137" s="174"/>
      <c r="F137" s="174"/>
      <c r="G137" s="175"/>
    </row>
    <row r="138" spans="1:7" s="97" customFormat="1" ht="32.1" customHeight="1" x14ac:dyDescent="0.25">
      <c r="A138" s="7" t="s">
        <v>102</v>
      </c>
      <c r="B138" s="188" t="s">
        <v>52</v>
      </c>
      <c r="C138" s="189"/>
      <c r="D138" s="189"/>
      <c r="E138" s="189"/>
      <c r="F138" s="189"/>
      <c r="G138" s="190"/>
    </row>
    <row r="139" spans="1:7" s="130" customFormat="1" ht="32.1" customHeight="1" x14ac:dyDescent="0.25">
      <c r="A139" s="255" t="str">
        <f>A68</f>
        <v>Porcentaje de efectividad del presupuesto destinado a la difusión de la campaña en distintos canales.</v>
      </c>
      <c r="B139" s="256"/>
      <c r="C139" s="256"/>
      <c r="D139" s="256"/>
      <c r="E139" s="256"/>
      <c r="F139" s="256"/>
      <c r="G139" s="257"/>
    </row>
    <row r="140" spans="1:7" s="97" customFormat="1" ht="32.1" customHeight="1" x14ac:dyDescent="0.25">
      <c r="A140" s="7" t="s">
        <v>103</v>
      </c>
      <c r="B140" s="173" t="s">
        <v>52</v>
      </c>
      <c r="C140" s="174"/>
      <c r="D140" s="174"/>
      <c r="E140" s="174"/>
      <c r="F140" s="174"/>
      <c r="G140" s="175"/>
    </row>
    <row r="141" spans="1:7" s="97" customFormat="1" ht="32.1" customHeight="1" x14ac:dyDescent="0.25">
      <c r="A141" s="7" t="s">
        <v>102</v>
      </c>
      <c r="B141" s="188" t="s">
        <v>52</v>
      </c>
      <c r="C141" s="189"/>
      <c r="D141" s="189"/>
      <c r="E141" s="189"/>
      <c r="F141" s="189"/>
      <c r="G141" s="190"/>
    </row>
    <row r="142" spans="1:7" s="130" customFormat="1" ht="32.1" customHeight="1" x14ac:dyDescent="0.25">
      <c r="A142" s="255" t="str">
        <f>A74</f>
        <v>Porcentaje de aplicación de instrumentos de investigación planeados en el año.</v>
      </c>
      <c r="B142" s="256"/>
      <c r="C142" s="256"/>
      <c r="D142" s="256"/>
      <c r="E142" s="256"/>
      <c r="F142" s="256"/>
      <c r="G142" s="257"/>
    </row>
    <row r="143" spans="1:7" s="97" customFormat="1" ht="32.1" customHeight="1" x14ac:dyDescent="0.25">
      <c r="A143" s="7" t="s">
        <v>103</v>
      </c>
      <c r="B143" s="173" t="s">
        <v>52</v>
      </c>
      <c r="C143" s="174"/>
      <c r="D143" s="174"/>
      <c r="E143" s="174"/>
      <c r="F143" s="174"/>
      <c r="G143" s="175"/>
    </row>
    <row r="144" spans="1:7" s="97" customFormat="1" ht="32.1" customHeight="1" x14ac:dyDescent="0.25">
      <c r="A144" s="7" t="s">
        <v>102</v>
      </c>
      <c r="B144" s="188" t="s">
        <v>52</v>
      </c>
      <c r="C144" s="189"/>
      <c r="D144" s="189"/>
      <c r="E144" s="189"/>
      <c r="F144" s="189"/>
      <c r="G144" s="190"/>
    </row>
    <row r="145" spans="1:7" s="130" customFormat="1" ht="32.1" customHeight="1" x14ac:dyDescent="0.25">
      <c r="A145" s="255" t="str">
        <f>A80</f>
        <v>Porcentaje de cumplimiento en la elaboración de campañas de sensibilización de los derechos que tutela el Instituto, planteadas en la Política General de Comunicación Social.</v>
      </c>
      <c r="B145" s="256"/>
      <c r="C145" s="256"/>
      <c r="D145" s="256"/>
      <c r="E145" s="256"/>
      <c r="F145" s="256"/>
      <c r="G145" s="257"/>
    </row>
    <row r="146" spans="1:7" s="97" customFormat="1" ht="47.25" customHeight="1" x14ac:dyDescent="0.25">
      <c r="A146" s="7" t="s">
        <v>103</v>
      </c>
      <c r="B146" s="270" t="s">
        <v>1285</v>
      </c>
      <c r="C146" s="271"/>
      <c r="D146" s="271"/>
      <c r="E146" s="271"/>
      <c r="F146" s="271"/>
      <c r="G146" s="272"/>
    </row>
    <row r="147" spans="1:7" s="97" customFormat="1" ht="32.1" customHeight="1" x14ac:dyDescent="0.25">
      <c r="A147" s="7" t="s">
        <v>102</v>
      </c>
      <c r="B147" s="188"/>
      <c r="C147" s="189"/>
      <c r="D147" s="189"/>
      <c r="E147" s="189"/>
      <c r="F147" s="189"/>
      <c r="G147" s="190"/>
    </row>
    <row r="148" spans="1:7" s="130" customFormat="1" ht="32.1" customHeight="1" x14ac:dyDescent="0.25">
      <c r="A148" s="255" t="str">
        <f>A86</f>
        <v>Porcentaje de cumplimiento en la elaboración de campañas de sensibilización relacionadas con la equidad de género en los derechos que tutela el Instituto o con derechos humanos en general, planteadas en la Política General de Comunicación Social.</v>
      </c>
      <c r="B148" s="256"/>
      <c r="C148" s="256"/>
      <c r="D148" s="256"/>
      <c r="E148" s="256"/>
      <c r="F148" s="256"/>
      <c r="G148" s="257"/>
    </row>
    <row r="149" spans="1:7" s="97" customFormat="1" ht="32.1" customHeight="1" x14ac:dyDescent="0.25">
      <c r="A149" s="7" t="s">
        <v>103</v>
      </c>
      <c r="B149" s="270" t="s">
        <v>1286</v>
      </c>
      <c r="C149" s="271"/>
      <c r="D149" s="271"/>
      <c r="E149" s="271"/>
      <c r="F149" s="271"/>
      <c r="G149" s="272"/>
    </row>
    <row r="150" spans="1:7" s="97" customFormat="1" ht="32.1" customHeight="1" x14ac:dyDescent="0.25">
      <c r="A150" s="7" t="s">
        <v>102</v>
      </c>
      <c r="B150" s="188"/>
      <c r="C150" s="189"/>
      <c r="D150" s="189"/>
      <c r="E150" s="189"/>
      <c r="F150" s="189"/>
      <c r="G150" s="190"/>
    </row>
    <row r="151" spans="1:7" s="130" customFormat="1" ht="32.1" customHeight="1" x14ac:dyDescent="0.25">
      <c r="A151" s="255" t="str">
        <f>A92</f>
        <v>Porcentaje de cumplimiento en el compromiso de elaboración de reportes trimestrales de impacto en medios a partir de las acciones de comunicación generadas por el área.</v>
      </c>
      <c r="B151" s="256"/>
      <c r="C151" s="256"/>
      <c r="D151" s="256"/>
      <c r="E151" s="256"/>
      <c r="F151" s="256"/>
      <c r="G151" s="257"/>
    </row>
    <row r="152" spans="1:7" s="97" customFormat="1" ht="51" customHeight="1" x14ac:dyDescent="0.25">
      <c r="A152" s="7" t="s">
        <v>103</v>
      </c>
      <c r="B152" s="270" t="s">
        <v>1287</v>
      </c>
      <c r="C152" s="271"/>
      <c r="D152" s="271"/>
      <c r="E152" s="271"/>
      <c r="F152" s="271"/>
      <c r="G152" s="272"/>
    </row>
    <row r="153" spans="1:7" s="97" customFormat="1" ht="32.1" customHeight="1" x14ac:dyDescent="0.25">
      <c r="A153" s="7" t="s">
        <v>102</v>
      </c>
      <c r="B153" s="188"/>
      <c r="C153" s="189"/>
      <c r="D153" s="189"/>
      <c r="E153" s="189"/>
      <c r="F153" s="189"/>
      <c r="G153" s="190"/>
    </row>
    <row r="154" spans="1:7" s="130" customFormat="1" ht="32.1" customHeight="1" x14ac:dyDescent="0.25">
      <c r="A154" s="255" t="str">
        <f>A98</f>
        <v>Porcentaje de cumplimiento de coberturas informativas de actividades institucionales del INAI solicitadas.</v>
      </c>
      <c r="B154" s="256"/>
      <c r="C154" s="256"/>
      <c r="D154" s="256"/>
      <c r="E154" s="256"/>
      <c r="F154" s="256"/>
      <c r="G154" s="257"/>
    </row>
    <row r="155" spans="1:7" s="97" customFormat="1" ht="52.5" customHeight="1" x14ac:dyDescent="0.25">
      <c r="A155" s="7" t="s">
        <v>103</v>
      </c>
      <c r="B155" s="270" t="s">
        <v>1288</v>
      </c>
      <c r="C155" s="271"/>
      <c r="D155" s="271"/>
      <c r="E155" s="271"/>
      <c r="F155" s="271"/>
      <c r="G155" s="272"/>
    </row>
    <row r="156" spans="1:7" s="97" customFormat="1" ht="32.1" customHeight="1" x14ac:dyDescent="0.25">
      <c r="A156" s="7" t="s">
        <v>102</v>
      </c>
      <c r="B156" s="188"/>
      <c r="C156" s="189"/>
      <c r="D156" s="189"/>
      <c r="E156" s="189"/>
      <c r="F156" s="189"/>
      <c r="G156" s="190"/>
    </row>
    <row r="157" spans="1:7" s="130" customFormat="1" ht="32.1" customHeight="1" x14ac:dyDescent="0.25">
      <c r="A157" s="255" t="str">
        <f>A104</f>
        <v>Número de alianzas con medios de comunicación para la promoción y difusión de las labores del INAI.</v>
      </c>
      <c r="B157" s="256"/>
      <c r="C157" s="256"/>
      <c r="D157" s="256"/>
      <c r="E157" s="256"/>
      <c r="F157" s="256"/>
      <c r="G157" s="257"/>
    </row>
    <row r="158" spans="1:7" s="97" customFormat="1" ht="32.1" customHeight="1" x14ac:dyDescent="0.25">
      <c r="A158" s="7" t="s">
        <v>103</v>
      </c>
      <c r="B158" s="173" t="s">
        <v>52</v>
      </c>
      <c r="C158" s="174"/>
      <c r="D158" s="174"/>
      <c r="E158" s="174"/>
      <c r="F158" s="174"/>
      <c r="G158" s="175"/>
    </row>
    <row r="159" spans="1:7" s="97" customFormat="1" ht="32.1" customHeight="1" x14ac:dyDescent="0.25">
      <c r="A159" s="7" t="s">
        <v>102</v>
      </c>
      <c r="B159" s="188" t="s">
        <v>52</v>
      </c>
      <c r="C159" s="189"/>
      <c r="D159" s="189"/>
      <c r="E159" s="189"/>
      <c r="F159" s="189"/>
      <c r="G159" s="190"/>
    </row>
    <row r="160" spans="1:7" s="130" customFormat="1" ht="32.1" customHeight="1" x14ac:dyDescent="0.25">
      <c r="A160" s="255" t="str">
        <f>A110</f>
        <v>Porcentaje de cumplimiento en el compromiso de ejecución de estrategias de comunicación interna.</v>
      </c>
      <c r="B160" s="256"/>
      <c r="C160" s="256"/>
      <c r="D160" s="256"/>
      <c r="E160" s="256"/>
      <c r="F160" s="256"/>
      <c r="G160" s="257"/>
    </row>
    <row r="161" spans="1:7" s="97" customFormat="1" ht="32.1" customHeight="1" x14ac:dyDescent="0.25">
      <c r="A161" s="7" t="s">
        <v>103</v>
      </c>
      <c r="B161" s="173" t="s">
        <v>52</v>
      </c>
      <c r="C161" s="174"/>
      <c r="D161" s="174"/>
      <c r="E161" s="174"/>
      <c r="F161" s="174"/>
      <c r="G161" s="175"/>
    </row>
    <row r="162" spans="1:7" s="97" customFormat="1" ht="32.1" customHeight="1" x14ac:dyDescent="0.25">
      <c r="A162" s="7" t="s">
        <v>102</v>
      </c>
      <c r="B162" s="188" t="s">
        <v>52</v>
      </c>
      <c r="C162" s="189"/>
      <c r="D162" s="189"/>
      <c r="E162" s="189"/>
      <c r="F162" s="189"/>
      <c r="G162" s="190"/>
    </row>
    <row r="163" spans="1:7" s="130" customFormat="1" ht="32.1" customHeight="1" x14ac:dyDescent="0.25">
      <c r="A163" s="255" t="str">
        <f>A116</f>
        <v>Porcentaje de eficacia en la promoción de materiales relativos a equidad de género o derechos humanos en general requeridos por la Dirección de Derechos Humanos, Igualdad y Género.</v>
      </c>
      <c r="B163" s="256"/>
      <c r="C163" s="256"/>
      <c r="D163" s="256"/>
      <c r="E163" s="256"/>
      <c r="F163" s="256"/>
      <c r="G163" s="257"/>
    </row>
    <row r="164" spans="1:7" s="97" customFormat="1" ht="51.75" customHeight="1" x14ac:dyDescent="0.25">
      <c r="A164" s="7" t="s">
        <v>103</v>
      </c>
      <c r="B164" s="289" t="s">
        <v>1289</v>
      </c>
      <c r="C164" s="290"/>
      <c r="D164" s="290"/>
      <c r="E164" s="290"/>
      <c r="F164" s="290"/>
      <c r="G164" s="291"/>
    </row>
    <row r="165" spans="1:7" s="97" customFormat="1" ht="32.1" customHeight="1" x14ac:dyDescent="0.25">
      <c r="A165" s="7" t="s">
        <v>102</v>
      </c>
      <c r="B165" s="188"/>
      <c r="C165" s="189"/>
      <c r="D165" s="189"/>
      <c r="E165" s="189"/>
      <c r="F165" s="189"/>
      <c r="G165" s="190"/>
    </row>
    <row r="166" spans="1:7" s="130" customFormat="1" ht="32.1" customHeight="1" x14ac:dyDescent="0.25">
      <c r="A166" s="255" t="str">
        <f>A122</f>
        <v>Porcentaje de cumplimiento de las actividades calendarizadas para la aplicación de la encuesta de diagnóstico de medios de comunicación interna.</v>
      </c>
      <c r="B166" s="256"/>
      <c r="C166" s="256"/>
      <c r="D166" s="256"/>
      <c r="E166" s="256"/>
      <c r="F166" s="256"/>
      <c r="G166" s="257"/>
    </row>
    <row r="167" spans="1:7" s="97" customFormat="1" ht="32.1" customHeight="1" x14ac:dyDescent="0.25">
      <c r="A167" s="7" t="s">
        <v>103</v>
      </c>
      <c r="B167" s="173" t="s">
        <v>52</v>
      </c>
      <c r="C167" s="174"/>
      <c r="D167" s="174"/>
      <c r="E167" s="174"/>
      <c r="F167" s="174"/>
      <c r="G167" s="175"/>
    </row>
    <row r="168" spans="1:7" s="97" customFormat="1" ht="32.1" customHeight="1" x14ac:dyDescent="0.25">
      <c r="A168" s="7" t="s">
        <v>102</v>
      </c>
      <c r="B168" s="188" t="s">
        <v>52</v>
      </c>
      <c r="C168" s="189"/>
      <c r="D168" s="189"/>
      <c r="E168" s="189"/>
      <c r="F168" s="189"/>
      <c r="G168" s="190"/>
    </row>
    <row r="169" spans="1:7" s="130" customFormat="1" ht="32.1" customHeight="1" x14ac:dyDescent="0.25">
      <c r="A169" s="261"/>
      <c r="B169" s="261"/>
      <c r="C169" s="261"/>
      <c r="D169" s="261"/>
      <c r="E169" s="261"/>
      <c r="F169" s="261"/>
      <c r="G169" s="261"/>
    </row>
    <row r="170" spans="1:7" s="130" customFormat="1" ht="32.1" customHeight="1" x14ac:dyDescent="0.25">
      <c r="A170" s="235" t="s">
        <v>35</v>
      </c>
      <c r="B170" s="236"/>
      <c r="C170" s="236"/>
      <c r="D170" s="236"/>
      <c r="E170" s="236"/>
      <c r="F170" s="236"/>
      <c r="G170" s="237"/>
    </row>
    <row r="171" spans="1:7" s="130" customFormat="1" ht="32.1" customHeight="1" x14ac:dyDescent="0.25">
      <c r="A171" s="255" t="str">
        <f>A32</f>
        <v>Tasa de incremento de las personas que conocen o han oído hablar del INAI</v>
      </c>
      <c r="B171" s="256"/>
      <c r="C171" s="256"/>
      <c r="D171" s="256"/>
      <c r="E171" s="256"/>
      <c r="F171" s="256"/>
      <c r="G171" s="257"/>
    </row>
    <row r="172" spans="1:7" s="130" customFormat="1" ht="32.1" customHeight="1" x14ac:dyDescent="0.25">
      <c r="A172" s="27" t="s">
        <v>30</v>
      </c>
      <c r="B172" s="318"/>
      <c r="C172" s="318"/>
      <c r="D172" s="318"/>
      <c r="E172" s="318"/>
      <c r="F172" s="318"/>
      <c r="G172" s="318"/>
    </row>
    <row r="173" spans="1:7" s="130" customFormat="1" ht="32.1" customHeight="1" x14ac:dyDescent="0.25">
      <c r="A173" s="27" t="s">
        <v>31</v>
      </c>
      <c r="B173" s="318"/>
      <c r="C173" s="318"/>
      <c r="D173" s="318"/>
      <c r="E173" s="318"/>
      <c r="F173" s="318"/>
      <c r="G173" s="318"/>
    </row>
    <row r="174" spans="1:7" s="130" customFormat="1" ht="32.1" customHeight="1" x14ac:dyDescent="0.25">
      <c r="A174" s="27" t="s">
        <v>32</v>
      </c>
      <c r="B174" s="268"/>
      <c r="C174" s="268"/>
      <c r="D174" s="268"/>
      <c r="E174" s="268"/>
      <c r="F174" s="268"/>
      <c r="G174" s="268"/>
    </row>
    <row r="175" spans="1:7" s="130" customFormat="1" ht="32.1" customHeight="1" x14ac:dyDescent="0.25">
      <c r="A175" s="255" t="str">
        <f>A40</f>
        <v xml:space="preserve">Índice de posicionamiento de identidad institucional. </v>
      </c>
      <c r="B175" s="256"/>
      <c r="C175" s="256"/>
      <c r="D175" s="256"/>
      <c r="E175" s="256"/>
      <c r="F175" s="256"/>
      <c r="G175" s="257"/>
    </row>
    <row r="176" spans="1:7" s="130" customFormat="1" ht="32.1" customHeight="1" x14ac:dyDescent="0.25">
      <c r="A176" s="27" t="s">
        <v>30</v>
      </c>
      <c r="B176" s="318"/>
      <c r="C176" s="318"/>
      <c r="D176" s="318"/>
      <c r="E176" s="318"/>
      <c r="F176" s="318"/>
      <c r="G176" s="318"/>
    </row>
    <row r="177" spans="1:7" s="130" customFormat="1" ht="32.1" customHeight="1" x14ac:dyDescent="0.25">
      <c r="A177" s="27" t="s">
        <v>31</v>
      </c>
      <c r="B177" s="318"/>
      <c r="C177" s="318"/>
      <c r="D177" s="318"/>
      <c r="E177" s="318"/>
      <c r="F177" s="318"/>
      <c r="G177" s="318"/>
    </row>
    <row r="178" spans="1:7" s="130" customFormat="1" ht="32.1" customHeight="1" x14ac:dyDescent="0.25">
      <c r="A178" s="27" t="s">
        <v>32</v>
      </c>
      <c r="B178" s="268"/>
      <c r="C178" s="268"/>
      <c r="D178" s="268"/>
      <c r="E178" s="268"/>
      <c r="F178" s="268"/>
      <c r="G178" s="268"/>
    </row>
    <row r="179" spans="1:7" s="130" customFormat="1" ht="32.1" customHeight="1" x14ac:dyDescent="0.25">
      <c r="A179" s="255" t="str">
        <f>A48</f>
        <v>Media geométrica del cumplimiento de las actividades en materia de comunicación social dirigidas a medios y sociedad.</v>
      </c>
      <c r="B179" s="256"/>
      <c r="C179" s="256"/>
      <c r="D179" s="256"/>
      <c r="E179" s="256"/>
      <c r="F179" s="256"/>
      <c r="G179" s="257"/>
    </row>
    <row r="180" spans="1:7" s="130" customFormat="1" ht="32.1" customHeight="1" x14ac:dyDescent="0.25">
      <c r="A180" s="27" t="s">
        <v>30</v>
      </c>
      <c r="B180" s="318"/>
      <c r="C180" s="318"/>
      <c r="D180" s="318"/>
      <c r="E180" s="318"/>
      <c r="F180" s="318"/>
      <c r="G180" s="318"/>
    </row>
    <row r="181" spans="1:7" s="130" customFormat="1" ht="32.1" customHeight="1" x14ac:dyDescent="0.25">
      <c r="A181" s="27" t="s">
        <v>31</v>
      </c>
      <c r="B181" s="318"/>
      <c r="C181" s="318"/>
      <c r="D181" s="318"/>
      <c r="E181" s="318"/>
      <c r="F181" s="318"/>
      <c r="G181" s="318"/>
    </row>
    <row r="182" spans="1:7" s="130" customFormat="1" ht="32.1" customHeight="1" x14ac:dyDescent="0.25">
      <c r="A182" s="27" t="s">
        <v>32</v>
      </c>
      <c r="B182" s="268"/>
      <c r="C182" s="268"/>
      <c r="D182" s="268"/>
      <c r="E182" s="268"/>
      <c r="F182" s="268"/>
      <c r="G182" s="268"/>
    </row>
    <row r="183" spans="1:7" s="130" customFormat="1" ht="32.1" customHeight="1" x14ac:dyDescent="0.25">
      <c r="A183" s="255" t="str">
        <f>A54</f>
        <v>Porcentaje de personas que juzgan que las actividades en materia de comunicación interna cumplen con su objetivo.</v>
      </c>
      <c r="B183" s="256"/>
      <c r="C183" s="256"/>
      <c r="D183" s="256"/>
      <c r="E183" s="256"/>
      <c r="F183" s="256"/>
      <c r="G183" s="257"/>
    </row>
    <row r="184" spans="1:7" s="130" customFormat="1" ht="32.1" customHeight="1" x14ac:dyDescent="0.25">
      <c r="A184" s="27" t="s">
        <v>30</v>
      </c>
      <c r="B184" s="318"/>
      <c r="C184" s="318"/>
      <c r="D184" s="318"/>
      <c r="E184" s="318"/>
      <c r="F184" s="318"/>
      <c r="G184" s="318"/>
    </row>
    <row r="185" spans="1:7" s="130" customFormat="1" ht="32.1" customHeight="1" x14ac:dyDescent="0.25">
      <c r="A185" s="27" t="s">
        <v>31</v>
      </c>
      <c r="B185" s="318"/>
      <c r="C185" s="318"/>
      <c r="D185" s="318"/>
      <c r="E185" s="318"/>
      <c r="F185" s="318"/>
      <c r="G185" s="318"/>
    </row>
    <row r="186" spans="1:7" s="130" customFormat="1" ht="32.1" customHeight="1" x14ac:dyDescent="0.25">
      <c r="A186" s="27" t="s">
        <v>32</v>
      </c>
      <c r="B186" s="268"/>
      <c r="C186" s="268"/>
      <c r="D186" s="268"/>
      <c r="E186" s="268"/>
      <c r="F186" s="268"/>
      <c r="G186" s="268"/>
    </row>
    <row r="187" spans="1:7" s="130" customFormat="1" ht="32.1" customHeight="1" x14ac:dyDescent="0.25">
      <c r="A187" s="255" t="str">
        <f>A62</f>
        <v>Porcentaje de cumplimiento de las actividades calendarizadas para la realización de la campaña.</v>
      </c>
      <c r="B187" s="256"/>
      <c r="C187" s="256"/>
      <c r="D187" s="256"/>
      <c r="E187" s="256"/>
      <c r="F187" s="256"/>
      <c r="G187" s="257"/>
    </row>
    <row r="188" spans="1:7" s="130" customFormat="1" ht="32.1" customHeight="1" x14ac:dyDescent="0.25">
      <c r="A188" s="27" t="s">
        <v>30</v>
      </c>
      <c r="B188" s="318"/>
      <c r="C188" s="318"/>
      <c r="D188" s="318"/>
      <c r="E188" s="318"/>
      <c r="F188" s="318"/>
      <c r="G188" s="318"/>
    </row>
    <row r="189" spans="1:7" s="130" customFormat="1" ht="32.1" customHeight="1" x14ac:dyDescent="0.25">
      <c r="A189" s="27" t="s">
        <v>31</v>
      </c>
      <c r="B189" s="318"/>
      <c r="C189" s="318"/>
      <c r="D189" s="318"/>
      <c r="E189" s="318"/>
      <c r="F189" s="318"/>
      <c r="G189" s="318"/>
    </row>
    <row r="190" spans="1:7" s="130" customFormat="1" ht="32.1" customHeight="1" x14ac:dyDescent="0.25">
      <c r="A190" s="27" t="s">
        <v>32</v>
      </c>
      <c r="B190" s="268"/>
      <c r="C190" s="268"/>
      <c r="D190" s="268"/>
      <c r="E190" s="268"/>
      <c r="F190" s="268"/>
      <c r="G190" s="268"/>
    </row>
    <row r="191" spans="1:7" s="130" customFormat="1" ht="32.1" customHeight="1" x14ac:dyDescent="0.25">
      <c r="A191" s="255" t="str">
        <f>A68</f>
        <v>Porcentaje de efectividad del presupuesto destinado a la difusión de la campaña en distintos canales.</v>
      </c>
      <c r="B191" s="256"/>
      <c r="C191" s="256"/>
      <c r="D191" s="256"/>
      <c r="E191" s="256"/>
      <c r="F191" s="256"/>
      <c r="G191" s="257"/>
    </row>
    <row r="192" spans="1:7" s="130" customFormat="1" ht="32.1" customHeight="1" x14ac:dyDescent="0.25">
      <c r="A192" s="27" t="s">
        <v>30</v>
      </c>
      <c r="B192" s="318"/>
      <c r="C192" s="318"/>
      <c r="D192" s="318"/>
      <c r="E192" s="318"/>
      <c r="F192" s="318"/>
      <c r="G192" s="318"/>
    </row>
    <row r="193" spans="1:7" s="130" customFormat="1" ht="32.1" customHeight="1" x14ac:dyDescent="0.25">
      <c r="A193" s="27" t="s">
        <v>31</v>
      </c>
      <c r="B193" s="318"/>
      <c r="C193" s="318"/>
      <c r="D193" s="318"/>
      <c r="E193" s="318"/>
      <c r="F193" s="318"/>
      <c r="G193" s="318"/>
    </row>
    <row r="194" spans="1:7" s="130" customFormat="1" ht="32.1" customHeight="1" x14ac:dyDescent="0.25">
      <c r="A194" s="27" t="s">
        <v>32</v>
      </c>
      <c r="B194" s="268"/>
      <c r="C194" s="268"/>
      <c r="D194" s="268"/>
      <c r="E194" s="268"/>
      <c r="F194" s="268"/>
      <c r="G194" s="268"/>
    </row>
    <row r="195" spans="1:7" s="130" customFormat="1" ht="32.1" customHeight="1" x14ac:dyDescent="0.25">
      <c r="A195" s="255" t="str">
        <f>A74</f>
        <v>Porcentaje de aplicación de instrumentos de investigación planeados en el año.</v>
      </c>
      <c r="B195" s="256"/>
      <c r="C195" s="256"/>
      <c r="D195" s="256"/>
      <c r="E195" s="256"/>
      <c r="F195" s="256"/>
      <c r="G195" s="257"/>
    </row>
    <row r="196" spans="1:7" s="130" customFormat="1" ht="32.1" customHeight="1" x14ac:dyDescent="0.25">
      <c r="A196" s="27" t="s">
        <v>30</v>
      </c>
      <c r="B196" s="318"/>
      <c r="C196" s="318"/>
      <c r="D196" s="318"/>
      <c r="E196" s="318"/>
      <c r="F196" s="318"/>
      <c r="G196" s="318"/>
    </row>
    <row r="197" spans="1:7" s="130" customFormat="1" ht="32.1" customHeight="1" x14ac:dyDescent="0.25">
      <c r="A197" s="27" t="s">
        <v>31</v>
      </c>
      <c r="B197" s="318"/>
      <c r="C197" s="318"/>
      <c r="D197" s="318"/>
      <c r="E197" s="318"/>
      <c r="F197" s="318"/>
      <c r="G197" s="318"/>
    </row>
    <row r="198" spans="1:7" s="130" customFormat="1" ht="32.1" customHeight="1" x14ac:dyDescent="0.25">
      <c r="A198" s="27" t="s">
        <v>32</v>
      </c>
      <c r="B198" s="268"/>
      <c r="C198" s="268"/>
      <c r="D198" s="268"/>
      <c r="E198" s="268"/>
      <c r="F198" s="268"/>
      <c r="G198" s="268"/>
    </row>
    <row r="199" spans="1:7" s="130" customFormat="1" ht="32.1" customHeight="1" x14ac:dyDescent="0.25">
      <c r="A199" s="255" t="str">
        <f>A80</f>
        <v>Porcentaje de cumplimiento en la elaboración de campañas de sensibilización de los derechos que tutela el Instituto, planteadas en la Política General de Comunicación Social.</v>
      </c>
      <c r="B199" s="256"/>
      <c r="C199" s="256"/>
      <c r="D199" s="256"/>
      <c r="E199" s="256"/>
      <c r="F199" s="256"/>
      <c r="G199" s="257"/>
    </row>
    <row r="200" spans="1:7" s="130" customFormat="1" ht="32.1" customHeight="1" x14ac:dyDescent="0.25">
      <c r="A200" s="27" t="s">
        <v>30</v>
      </c>
      <c r="B200" s="318"/>
      <c r="C200" s="318"/>
      <c r="D200" s="318"/>
      <c r="E200" s="318"/>
      <c r="F200" s="318"/>
      <c r="G200" s="318"/>
    </row>
    <row r="201" spans="1:7" s="130" customFormat="1" ht="32.1" customHeight="1" x14ac:dyDescent="0.25">
      <c r="A201" s="27" t="s">
        <v>31</v>
      </c>
      <c r="B201" s="318"/>
      <c r="C201" s="318"/>
      <c r="D201" s="318"/>
      <c r="E201" s="318"/>
      <c r="F201" s="318"/>
      <c r="G201" s="318"/>
    </row>
    <row r="202" spans="1:7" s="130" customFormat="1" ht="32.1" customHeight="1" x14ac:dyDescent="0.25">
      <c r="A202" s="27" t="s">
        <v>32</v>
      </c>
      <c r="B202" s="268"/>
      <c r="C202" s="268"/>
      <c r="D202" s="268"/>
      <c r="E202" s="268"/>
      <c r="F202" s="268"/>
      <c r="G202" s="268"/>
    </row>
    <row r="203" spans="1:7" s="130" customFormat="1" ht="32.1" customHeight="1" x14ac:dyDescent="0.25">
      <c r="A203" s="255" t="str">
        <f>A86</f>
        <v>Porcentaje de cumplimiento en la elaboración de campañas de sensibilización relacionadas con la equidad de género en los derechos que tutela el Instituto o con derechos humanos en general, planteadas en la Política General de Comunicación Social.</v>
      </c>
      <c r="B203" s="256"/>
      <c r="C203" s="256"/>
      <c r="D203" s="256"/>
      <c r="E203" s="256"/>
      <c r="F203" s="256"/>
      <c r="G203" s="257"/>
    </row>
    <row r="204" spans="1:7" s="130" customFormat="1" ht="32.1" customHeight="1" x14ac:dyDescent="0.25">
      <c r="A204" s="27" t="s">
        <v>30</v>
      </c>
      <c r="B204" s="318"/>
      <c r="C204" s="318"/>
      <c r="D204" s="318"/>
      <c r="E204" s="318"/>
      <c r="F204" s="318"/>
      <c r="G204" s="318"/>
    </row>
    <row r="205" spans="1:7" s="130" customFormat="1" ht="32.1" customHeight="1" x14ac:dyDescent="0.25">
      <c r="A205" s="27" t="s">
        <v>31</v>
      </c>
      <c r="B205" s="318"/>
      <c r="C205" s="318"/>
      <c r="D205" s="318"/>
      <c r="E205" s="318"/>
      <c r="F205" s="318"/>
      <c r="G205" s="318"/>
    </row>
    <row r="206" spans="1:7" s="130" customFormat="1" ht="32.1" customHeight="1" x14ac:dyDescent="0.25">
      <c r="A206" s="27" t="s">
        <v>32</v>
      </c>
      <c r="B206" s="268"/>
      <c r="C206" s="268"/>
      <c r="D206" s="268"/>
      <c r="E206" s="268"/>
      <c r="F206" s="268"/>
      <c r="G206" s="268"/>
    </row>
    <row r="207" spans="1:7" s="130" customFormat="1" ht="32.1" customHeight="1" x14ac:dyDescent="0.25">
      <c r="A207" s="255" t="str">
        <f>A92</f>
        <v>Porcentaje de cumplimiento en el compromiso de elaboración de reportes trimestrales de impacto en medios a partir de las acciones de comunicación generadas por el área.</v>
      </c>
      <c r="B207" s="256"/>
      <c r="C207" s="256"/>
      <c r="D207" s="256"/>
      <c r="E207" s="256"/>
      <c r="F207" s="256"/>
      <c r="G207" s="257"/>
    </row>
    <row r="208" spans="1:7" s="130" customFormat="1" ht="32.1" customHeight="1" x14ac:dyDescent="0.25">
      <c r="A208" s="27" t="s">
        <v>30</v>
      </c>
      <c r="B208" s="318"/>
      <c r="C208" s="318"/>
      <c r="D208" s="318"/>
      <c r="E208" s="318"/>
      <c r="F208" s="318"/>
      <c r="G208" s="318"/>
    </row>
    <row r="209" spans="1:7" s="130" customFormat="1" ht="32.1" customHeight="1" x14ac:dyDescent="0.25">
      <c r="A209" s="27" t="s">
        <v>31</v>
      </c>
      <c r="B209" s="318"/>
      <c r="C209" s="318"/>
      <c r="D209" s="318"/>
      <c r="E209" s="318"/>
      <c r="F209" s="318"/>
      <c r="G209" s="318"/>
    </row>
    <row r="210" spans="1:7" s="130" customFormat="1" ht="32.1" customHeight="1" x14ac:dyDescent="0.25">
      <c r="A210" s="27" t="s">
        <v>32</v>
      </c>
      <c r="B210" s="268"/>
      <c r="C210" s="268"/>
      <c r="D210" s="268"/>
      <c r="E210" s="268"/>
      <c r="F210" s="268"/>
      <c r="G210" s="268"/>
    </row>
    <row r="211" spans="1:7" s="130" customFormat="1" ht="32.1" customHeight="1" x14ac:dyDescent="0.25">
      <c r="A211" s="255" t="str">
        <f>A98</f>
        <v>Porcentaje de cumplimiento de coberturas informativas de actividades institucionales del INAI solicitadas.</v>
      </c>
      <c r="B211" s="256"/>
      <c r="C211" s="256"/>
      <c r="D211" s="256"/>
      <c r="E211" s="256"/>
      <c r="F211" s="256"/>
      <c r="G211" s="257"/>
    </row>
    <row r="212" spans="1:7" s="130" customFormat="1" ht="32.1" customHeight="1" x14ac:dyDescent="0.25">
      <c r="A212" s="27" t="s">
        <v>30</v>
      </c>
      <c r="B212" s="318"/>
      <c r="C212" s="318"/>
      <c r="D212" s="318"/>
      <c r="E212" s="318"/>
      <c r="F212" s="318"/>
      <c r="G212" s="318"/>
    </row>
    <row r="213" spans="1:7" s="130" customFormat="1" ht="32.1" customHeight="1" x14ac:dyDescent="0.25">
      <c r="A213" s="27" t="s">
        <v>31</v>
      </c>
      <c r="B213" s="318"/>
      <c r="C213" s="318"/>
      <c r="D213" s="318"/>
      <c r="E213" s="318"/>
      <c r="F213" s="318"/>
      <c r="G213" s="318"/>
    </row>
    <row r="214" spans="1:7" s="130" customFormat="1" ht="32.1" customHeight="1" x14ac:dyDescent="0.25">
      <c r="A214" s="27" t="s">
        <v>32</v>
      </c>
      <c r="B214" s="268"/>
      <c r="C214" s="268"/>
      <c r="D214" s="268"/>
      <c r="E214" s="268"/>
      <c r="F214" s="268"/>
      <c r="G214" s="268"/>
    </row>
    <row r="215" spans="1:7" s="130" customFormat="1" ht="32.1" customHeight="1" x14ac:dyDescent="0.25">
      <c r="A215" s="255" t="str">
        <f>A104</f>
        <v>Número de alianzas con medios de comunicación para la promoción y difusión de las labores del INAI.</v>
      </c>
      <c r="B215" s="256"/>
      <c r="C215" s="256"/>
      <c r="D215" s="256"/>
      <c r="E215" s="256"/>
      <c r="F215" s="256"/>
      <c r="G215" s="257"/>
    </row>
    <row r="216" spans="1:7" s="130" customFormat="1" ht="32.1" customHeight="1" x14ac:dyDescent="0.25">
      <c r="A216" s="27" t="s">
        <v>30</v>
      </c>
      <c r="B216" s="318"/>
      <c r="C216" s="318"/>
      <c r="D216" s="318"/>
      <c r="E216" s="318"/>
      <c r="F216" s="318"/>
      <c r="G216" s="318"/>
    </row>
    <row r="217" spans="1:7" s="130" customFormat="1" ht="32.1" customHeight="1" x14ac:dyDescent="0.25">
      <c r="A217" s="27" t="s">
        <v>31</v>
      </c>
      <c r="B217" s="318"/>
      <c r="C217" s="318"/>
      <c r="D217" s="318"/>
      <c r="E217" s="318"/>
      <c r="F217" s="318"/>
      <c r="G217" s="318"/>
    </row>
    <row r="218" spans="1:7" s="130" customFormat="1" ht="32.1" customHeight="1" x14ac:dyDescent="0.25">
      <c r="A218" s="27" t="s">
        <v>32</v>
      </c>
      <c r="B218" s="268"/>
      <c r="C218" s="268"/>
      <c r="D218" s="268"/>
      <c r="E218" s="268"/>
      <c r="F218" s="268"/>
      <c r="G218" s="268"/>
    </row>
    <row r="219" spans="1:7" s="130" customFormat="1" ht="32.1" customHeight="1" x14ac:dyDescent="0.25">
      <c r="A219" s="255" t="str">
        <f>A110</f>
        <v>Porcentaje de cumplimiento en el compromiso de ejecución de estrategias de comunicación interna.</v>
      </c>
      <c r="B219" s="256"/>
      <c r="C219" s="256"/>
      <c r="D219" s="256"/>
      <c r="E219" s="256"/>
      <c r="F219" s="256"/>
      <c r="G219" s="257"/>
    </row>
    <row r="220" spans="1:7" s="130" customFormat="1" ht="32.1" customHeight="1" x14ac:dyDescent="0.25">
      <c r="A220" s="27" t="s">
        <v>30</v>
      </c>
      <c r="B220" s="318"/>
      <c r="C220" s="318"/>
      <c r="D220" s="318"/>
      <c r="E220" s="318"/>
      <c r="F220" s="318"/>
      <c r="G220" s="318"/>
    </row>
    <row r="221" spans="1:7" s="130" customFormat="1" ht="32.1" customHeight="1" x14ac:dyDescent="0.25">
      <c r="A221" s="27" t="s">
        <v>31</v>
      </c>
      <c r="B221" s="318"/>
      <c r="C221" s="318"/>
      <c r="D221" s="318"/>
      <c r="E221" s="318"/>
      <c r="F221" s="318"/>
      <c r="G221" s="318"/>
    </row>
    <row r="222" spans="1:7" s="130" customFormat="1" ht="32.1" customHeight="1" x14ac:dyDescent="0.25">
      <c r="A222" s="27" t="s">
        <v>32</v>
      </c>
      <c r="B222" s="268"/>
      <c r="C222" s="268"/>
      <c r="D222" s="268"/>
      <c r="E222" s="268"/>
      <c r="F222" s="268"/>
      <c r="G222" s="268"/>
    </row>
    <row r="223" spans="1:7" s="130" customFormat="1" ht="32.1" customHeight="1" x14ac:dyDescent="0.25">
      <c r="A223" s="255" t="str">
        <f>A116</f>
        <v>Porcentaje de eficacia en la promoción de materiales relativos a equidad de género o derechos humanos en general requeridos por la Dirección de Derechos Humanos, Igualdad y Género.</v>
      </c>
      <c r="B223" s="256"/>
      <c r="C223" s="256"/>
      <c r="D223" s="256"/>
      <c r="E223" s="256"/>
      <c r="F223" s="256"/>
      <c r="G223" s="257"/>
    </row>
    <row r="224" spans="1:7" s="130" customFormat="1" ht="32.1" customHeight="1" x14ac:dyDescent="0.25">
      <c r="A224" s="27" t="s">
        <v>30</v>
      </c>
      <c r="B224" s="318"/>
      <c r="C224" s="318"/>
      <c r="D224" s="318"/>
      <c r="E224" s="318"/>
      <c r="F224" s="318"/>
      <c r="G224" s="318"/>
    </row>
    <row r="225" spans="1:7" s="130" customFormat="1" ht="32.1" customHeight="1" x14ac:dyDescent="0.25">
      <c r="A225" s="27" t="s">
        <v>31</v>
      </c>
      <c r="B225" s="318"/>
      <c r="C225" s="318"/>
      <c r="D225" s="318"/>
      <c r="E225" s="318"/>
      <c r="F225" s="318"/>
      <c r="G225" s="318"/>
    </row>
    <row r="226" spans="1:7" s="130" customFormat="1" ht="32.1" customHeight="1" x14ac:dyDescent="0.25">
      <c r="A226" s="27" t="s">
        <v>32</v>
      </c>
      <c r="B226" s="268"/>
      <c r="C226" s="268"/>
      <c r="D226" s="268"/>
      <c r="E226" s="268"/>
      <c r="F226" s="268"/>
      <c r="G226" s="268"/>
    </row>
    <row r="227" spans="1:7" s="130" customFormat="1" ht="32.1" customHeight="1" x14ac:dyDescent="0.25">
      <c r="A227" s="255" t="str">
        <f>A122</f>
        <v>Porcentaje de cumplimiento de las actividades calendarizadas para la aplicación de la encuesta de diagnóstico de medios de comunicación interna.</v>
      </c>
      <c r="B227" s="256"/>
      <c r="C227" s="256"/>
      <c r="D227" s="256"/>
      <c r="E227" s="256"/>
      <c r="F227" s="256"/>
      <c r="G227" s="257"/>
    </row>
    <row r="228" spans="1:7" s="130" customFormat="1" ht="32.1" customHeight="1" x14ac:dyDescent="0.25">
      <c r="A228" s="27" t="s">
        <v>30</v>
      </c>
      <c r="B228" s="318"/>
      <c r="C228" s="318"/>
      <c r="D228" s="318"/>
      <c r="E228" s="318"/>
      <c r="F228" s="318"/>
      <c r="G228" s="318"/>
    </row>
    <row r="229" spans="1:7" s="130" customFormat="1" ht="32.1" customHeight="1" x14ac:dyDescent="0.25">
      <c r="A229" s="27" t="s">
        <v>31</v>
      </c>
      <c r="B229" s="318"/>
      <c r="C229" s="318"/>
      <c r="D229" s="318"/>
      <c r="E229" s="318"/>
      <c r="F229" s="318"/>
      <c r="G229" s="318"/>
    </row>
    <row r="230" spans="1:7" s="130" customFormat="1" ht="32.1" customHeight="1" x14ac:dyDescent="0.25">
      <c r="A230" s="27" t="s">
        <v>32</v>
      </c>
      <c r="B230" s="268"/>
      <c r="C230" s="268"/>
      <c r="D230" s="268"/>
      <c r="E230" s="268"/>
      <c r="F230" s="268"/>
      <c r="G230" s="268"/>
    </row>
    <row r="231" spans="1:7" s="130" customFormat="1" ht="32.1" customHeight="1" x14ac:dyDescent="0.25">
      <c r="A231" s="261"/>
      <c r="B231" s="261"/>
      <c r="C231" s="261"/>
      <c r="D231" s="261"/>
      <c r="E231" s="261"/>
      <c r="F231" s="261"/>
      <c r="G231" s="261"/>
    </row>
  </sheetData>
  <mergeCells count="232">
    <mergeCell ref="A231:G231"/>
    <mergeCell ref="B173:G173"/>
    <mergeCell ref="B174:G174"/>
    <mergeCell ref="A148:G148"/>
    <mergeCell ref="A169:G169"/>
    <mergeCell ref="A170:G170"/>
    <mergeCell ref="A171:G171"/>
    <mergeCell ref="B177:G177"/>
    <mergeCell ref="B178:G178"/>
    <mergeCell ref="A179:G179"/>
    <mergeCell ref="B180:G180"/>
    <mergeCell ref="B181:G181"/>
    <mergeCell ref="B182:G182"/>
    <mergeCell ref="A183:G183"/>
    <mergeCell ref="B184:G184"/>
    <mergeCell ref="B185:G185"/>
    <mergeCell ref="B149:G149"/>
    <mergeCell ref="B150:G150"/>
    <mergeCell ref="B152:G152"/>
    <mergeCell ref="B153:G153"/>
    <mergeCell ref="A151:G151"/>
    <mergeCell ref="A175:G175"/>
    <mergeCell ref="B176:G176"/>
    <mergeCell ref="B200:G200"/>
    <mergeCell ref="A142:G142"/>
    <mergeCell ref="A145:G145"/>
    <mergeCell ref="A124:G124"/>
    <mergeCell ref="A127:G127"/>
    <mergeCell ref="B131:G131"/>
    <mergeCell ref="B132:G132"/>
    <mergeCell ref="B134:G134"/>
    <mergeCell ref="B135:G135"/>
    <mergeCell ref="B137:G137"/>
    <mergeCell ref="B138:G138"/>
    <mergeCell ref="B140:G140"/>
    <mergeCell ref="B141:G141"/>
    <mergeCell ref="B143:G143"/>
    <mergeCell ref="B144:G144"/>
    <mergeCell ref="B146:G146"/>
    <mergeCell ref="B147:G147"/>
    <mergeCell ref="B172:G172"/>
    <mergeCell ref="A139:G139"/>
    <mergeCell ref="A157:G157"/>
    <mergeCell ref="B158:G158"/>
    <mergeCell ref="A69:A73"/>
    <mergeCell ref="B69:B73"/>
    <mergeCell ref="C69:C73"/>
    <mergeCell ref="D69:D73"/>
    <mergeCell ref="E69:E73"/>
    <mergeCell ref="E87:E91"/>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A55:G55"/>
    <mergeCell ref="A56:E56"/>
    <mergeCell ref="F56:G56"/>
    <mergeCell ref="A57:A61"/>
    <mergeCell ref="B57:B61"/>
    <mergeCell ref="C57:C61"/>
    <mergeCell ref="D57:D61"/>
    <mergeCell ref="E57:E61"/>
    <mergeCell ref="A63:A67"/>
    <mergeCell ref="B63:B67"/>
    <mergeCell ref="C63:C67"/>
    <mergeCell ref="D63:D67"/>
    <mergeCell ref="E63:E67"/>
    <mergeCell ref="F42:G42"/>
    <mergeCell ref="A43:A47"/>
    <mergeCell ref="B43:B47"/>
    <mergeCell ref="C43:C47"/>
    <mergeCell ref="D43:D47"/>
    <mergeCell ref="E43:E47"/>
    <mergeCell ref="A49:A53"/>
    <mergeCell ref="B49:B53"/>
    <mergeCell ref="C49:C53"/>
    <mergeCell ref="D49:D53"/>
    <mergeCell ref="E49:E53"/>
    <mergeCell ref="A42:E42"/>
    <mergeCell ref="A25:G25"/>
    <mergeCell ref="A26:E26"/>
    <mergeCell ref="F26:G26"/>
    <mergeCell ref="A27:A31"/>
    <mergeCell ref="B27:B31"/>
    <mergeCell ref="C27:C31"/>
    <mergeCell ref="D27:D31"/>
    <mergeCell ref="E27:E31"/>
    <mergeCell ref="A41:G41"/>
    <mergeCell ref="A33:G33"/>
    <mergeCell ref="A34:E34"/>
    <mergeCell ref="F34:G34"/>
    <mergeCell ref="A35:A39"/>
    <mergeCell ref="B35:B39"/>
    <mergeCell ref="C35:C39"/>
    <mergeCell ref="D35:D39"/>
    <mergeCell ref="E35:E39"/>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 ref="B201:G201"/>
    <mergeCell ref="B202:G202"/>
    <mergeCell ref="A203:G203"/>
    <mergeCell ref="B186:G186"/>
    <mergeCell ref="A187:G187"/>
    <mergeCell ref="B188:G188"/>
    <mergeCell ref="B189:G189"/>
    <mergeCell ref="B190:G190"/>
    <mergeCell ref="A191:G191"/>
    <mergeCell ref="B192:G192"/>
    <mergeCell ref="B193:G193"/>
    <mergeCell ref="B194:G194"/>
    <mergeCell ref="A93:A97"/>
    <mergeCell ref="B93:B97"/>
    <mergeCell ref="C93:C97"/>
    <mergeCell ref="D93:D97"/>
    <mergeCell ref="E93:E97"/>
    <mergeCell ref="A111:A115"/>
    <mergeCell ref="B111:B115"/>
    <mergeCell ref="C111:C115"/>
    <mergeCell ref="D111:D115"/>
    <mergeCell ref="E111:E115"/>
    <mergeCell ref="A105:A109"/>
    <mergeCell ref="B105:B109"/>
    <mergeCell ref="C105:C109"/>
    <mergeCell ref="D105:D109"/>
    <mergeCell ref="E105:E109"/>
    <mergeCell ref="A99:A103"/>
    <mergeCell ref="B99:B103"/>
    <mergeCell ref="C99:C103"/>
    <mergeCell ref="D99:D103"/>
    <mergeCell ref="E99:E103"/>
    <mergeCell ref="B216:G216"/>
    <mergeCell ref="B217:G217"/>
    <mergeCell ref="B218:G218"/>
    <mergeCell ref="B159:G159"/>
    <mergeCell ref="A154:G154"/>
    <mergeCell ref="B155:G155"/>
    <mergeCell ref="B156:G156"/>
    <mergeCell ref="A211:G211"/>
    <mergeCell ref="B212:G212"/>
    <mergeCell ref="B213:G213"/>
    <mergeCell ref="B214:G214"/>
    <mergeCell ref="A215:G215"/>
    <mergeCell ref="B204:G204"/>
    <mergeCell ref="B205:G205"/>
    <mergeCell ref="B206:G206"/>
    <mergeCell ref="A207:G207"/>
    <mergeCell ref="B208:G208"/>
    <mergeCell ref="B209:G209"/>
    <mergeCell ref="B210:G210"/>
    <mergeCell ref="A195:G195"/>
    <mergeCell ref="B196:G196"/>
    <mergeCell ref="B197:G197"/>
    <mergeCell ref="B198:G198"/>
    <mergeCell ref="A199:G199"/>
    <mergeCell ref="A166:G166"/>
    <mergeCell ref="B167:G167"/>
    <mergeCell ref="B168:G168"/>
    <mergeCell ref="A163:G163"/>
    <mergeCell ref="B164:G164"/>
    <mergeCell ref="B165:G165"/>
    <mergeCell ref="A160:G160"/>
    <mergeCell ref="B161:G161"/>
    <mergeCell ref="B162:G162"/>
    <mergeCell ref="A117:A121"/>
    <mergeCell ref="B117:B121"/>
    <mergeCell ref="C117:C121"/>
    <mergeCell ref="D117:D121"/>
    <mergeCell ref="E117:E121"/>
    <mergeCell ref="A123:G123"/>
    <mergeCell ref="A130:G130"/>
    <mergeCell ref="A133:G133"/>
    <mergeCell ref="A136:G136"/>
    <mergeCell ref="B125:G125"/>
    <mergeCell ref="B126:G126"/>
    <mergeCell ref="B128:G128"/>
    <mergeCell ref="B129:G129"/>
    <mergeCell ref="A227:G227"/>
    <mergeCell ref="B228:G228"/>
    <mergeCell ref="B229:G229"/>
    <mergeCell ref="B230:G230"/>
    <mergeCell ref="A223:G223"/>
    <mergeCell ref="B224:G224"/>
    <mergeCell ref="B225:G225"/>
    <mergeCell ref="B226:G226"/>
    <mergeCell ref="A219:G219"/>
    <mergeCell ref="B220:G220"/>
    <mergeCell ref="B221:G221"/>
    <mergeCell ref="B222:G22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7"/>
  <sheetViews>
    <sheetView showGridLines="0" zoomScale="85" zoomScaleNormal="85" workbookViewId="0">
      <selection sqref="A1:C1"/>
    </sheetView>
  </sheetViews>
  <sheetFormatPr baseColWidth="10" defaultColWidth="11.42578125" defaultRowHeight="16.5" x14ac:dyDescent="0.25"/>
  <cols>
    <col min="1" max="1" width="45.7109375" style="14" customWidth="1"/>
    <col min="2" max="3" width="39.7109375" style="14" customWidth="1"/>
    <col min="4" max="4" width="20.7109375" style="14" customWidth="1"/>
    <col min="5" max="6" width="30.7109375" style="14" customWidth="1"/>
    <col min="7" max="7" width="15.28515625" style="48" customWidth="1"/>
    <col min="8"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55</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57</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184</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39" t="s">
        <v>216</v>
      </c>
      <c r="B13" s="239"/>
      <c r="C13" s="239"/>
      <c r="D13" s="239"/>
      <c r="E13" s="239"/>
      <c r="F13" s="239"/>
      <c r="G13" s="239"/>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7" ht="18" customHeight="1" x14ac:dyDescent="0.25">
      <c r="A17" s="238" t="s">
        <v>8</v>
      </c>
      <c r="B17" s="238"/>
      <c r="C17" s="239" t="s">
        <v>45</v>
      </c>
      <c r="D17" s="239"/>
      <c r="E17" s="239"/>
      <c r="F17" s="239"/>
      <c r="G17" s="239"/>
    </row>
    <row r="18" spans="1:7" ht="18" customHeight="1" x14ac:dyDescent="0.25">
      <c r="A18" s="238" t="s">
        <v>9</v>
      </c>
      <c r="B18" s="238"/>
      <c r="C18" s="239" t="s">
        <v>44</v>
      </c>
      <c r="D18" s="239"/>
      <c r="E18" s="239"/>
      <c r="F18" s="239"/>
      <c r="G18" s="239"/>
    </row>
    <row r="19" spans="1:7" ht="16.5" customHeight="1" x14ac:dyDescent="0.25">
      <c r="A19" s="226" t="s">
        <v>10</v>
      </c>
      <c r="B19" s="227"/>
      <c r="C19" s="227"/>
      <c r="D19" s="227"/>
      <c r="E19" s="227"/>
      <c r="F19" s="227"/>
      <c r="G19" s="228"/>
    </row>
    <row r="20" spans="1:7" ht="16.5" customHeight="1" x14ac:dyDescent="0.25">
      <c r="A20" s="243"/>
      <c r="B20" s="244"/>
      <c r="C20" s="245" t="s">
        <v>11</v>
      </c>
      <c r="D20" s="246"/>
      <c r="E20" s="15" t="s">
        <v>12</v>
      </c>
      <c r="F20" s="15" t="s">
        <v>13</v>
      </c>
      <c r="G20" s="46" t="s">
        <v>14</v>
      </c>
    </row>
    <row r="21" spans="1:7" ht="16.5" customHeight="1" x14ac:dyDescent="0.25">
      <c r="A21" s="243"/>
      <c r="B21" s="244"/>
      <c r="C21" s="247" t="s">
        <v>15</v>
      </c>
      <c r="D21" s="248"/>
      <c r="E21" s="17" t="s">
        <v>15</v>
      </c>
      <c r="F21" s="17" t="s">
        <v>15</v>
      </c>
      <c r="G21" s="47" t="s">
        <v>16</v>
      </c>
    </row>
    <row r="22" spans="1:7" ht="16.5" customHeight="1" x14ac:dyDescent="0.25">
      <c r="A22" s="212" t="s">
        <v>54</v>
      </c>
      <c r="B22" s="212"/>
      <c r="C22" s="249">
        <f>'E002'!B20</f>
        <v>136.50674699999999</v>
      </c>
      <c r="D22" s="250"/>
      <c r="E22" s="19">
        <f>'E002'!C20</f>
        <v>72.058806000000004</v>
      </c>
      <c r="F22" s="19">
        <f>'E002'!D20</f>
        <v>51.018778420000004</v>
      </c>
      <c r="G22" s="20">
        <f>F22/C22*100</f>
        <v>37.374547076416675</v>
      </c>
    </row>
    <row r="23" spans="1:7" ht="16.5" customHeight="1" x14ac:dyDescent="0.25">
      <c r="A23" s="212" t="s">
        <v>17</v>
      </c>
      <c r="B23" s="212"/>
      <c r="C23" s="251">
        <f>'E002'!B21</f>
        <v>147.55474624000001</v>
      </c>
      <c r="D23" s="252"/>
      <c r="E23" s="43">
        <f>'E002'!C21</f>
        <v>69.722331239999988</v>
      </c>
      <c r="F23" s="19">
        <f>'E002'!D21</f>
        <v>51.018778420000004</v>
      </c>
      <c r="G23" s="20">
        <f>F23/C23*100</f>
        <v>34.576168994941845</v>
      </c>
    </row>
    <row r="24" spans="1:7" ht="16.5" customHeight="1" x14ac:dyDescent="0.25">
      <c r="A24" s="226" t="s">
        <v>18</v>
      </c>
      <c r="B24" s="227"/>
      <c r="C24" s="227"/>
      <c r="D24" s="227"/>
      <c r="E24" s="227"/>
      <c r="F24" s="227"/>
      <c r="G24" s="228"/>
    </row>
    <row r="25" spans="1:7" ht="16.5" customHeight="1" x14ac:dyDescent="0.25">
      <c r="A25" s="219" t="s">
        <v>195</v>
      </c>
      <c r="B25" s="220"/>
      <c r="C25" s="220"/>
      <c r="D25" s="220"/>
      <c r="E25" s="220"/>
      <c r="F25" s="220"/>
      <c r="G25" s="221"/>
    </row>
    <row r="26" spans="1:7" ht="16.5" customHeight="1" x14ac:dyDescent="0.25">
      <c r="A26" s="222" t="s">
        <v>19</v>
      </c>
      <c r="B26" s="222"/>
      <c r="C26" s="222"/>
      <c r="D26" s="222"/>
      <c r="E26" s="222"/>
      <c r="F26" s="222" t="s">
        <v>20</v>
      </c>
      <c r="G26" s="222"/>
    </row>
    <row r="27" spans="1:7" x14ac:dyDescent="0.25">
      <c r="A27" s="212" t="s">
        <v>21</v>
      </c>
      <c r="B27" s="212" t="s">
        <v>22</v>
      </c>
      <c r="C27" s="212" t="s">
        <v>29</v>
      </c>
      <c r="D27" s="212" t="s">
        <v>23</v>
      </c>
      <c r="E27" s="212" t="s">
        <v>24</v>
      </c>
      <c r="F27" s="22" t="s">
        <v>25</v>
      </c>
      <c r="G27" s="25">
        <v>100</v>
      </c>
    </row>
    <row r="28" spans="1:7" x14ac:dyDescent="0.25">
      <c r="A28" s="212"/>
      <c r="B28" s="212"/>
      <c r="C28" s="212"/>
      <c r="D28" s="212"/>
      <c r="E28" s="212"/>
      <c r="F28" s="24" t="s">
        <v>33</v>
      </c>
      <c r="G28" s="25">
        <v>100</v>
      </c>
    </row>
    <row r="29" spans="1:7" x14ac:dyDescent="0.25">
      <c r="A29" s="212"/>
      <c r="B29" s="212"/>
      <c r="C29" s="212"/>
      <c r="D29" s="212"/>
      <c r="E29" s="212"/>
      <c r="F29" s="22" t="s">
        <v>26</v>
      </c>
      <c r="G29" s="25" t="s">
        <v>52</v>
      </c>
    </row>
    <row r="30" spans="1:7" ht="33" x14ac:dyDescent="0.25">
      <c r="A30" s="212"/>
      <c r="B30" s="212"/>
      <c r="C30" s="212"/>
      <c r="D30" s="212"/>
      <c r="E30" s="212"/>
      <c r="F30" s="31" t="s">
        <v>34</v>
      </c>
      <c r="G30" s="25" t="s">
        <v>52</v>
      </c>
    </row>
    <row r="31" spans="1:7" x14ac:dyDescent="0.25">
      <c r="A31" s="212"/>
      <c r="B31" s="212"/>
      <c r="C31" s="212"/>
      <c r="D31" s="212"/>
      <c r="E31" s="212"/>
      <c r="F31" s="22" t="s">
        <v>27</v>
      </c>
      <c r="G31" s="25" t="s">
        <v>52</v>
      </c>
    </row>
    <row r="32" spans="1:7" ht="189" x14ac:dyDescent="0.25">
      <c r="A32" s="60" t="s">
        <v>297</v>
      </c>
      <c r="B32" s="60" t="s">
        <v>298</v>
      </c>
      <c r="C32" s="60" t="s">
        <v>299</v>
      </c>
      <c r="D32" s="50" t="s">
        <v>49</v>
      </c>
      <c r="E32" s="84" t="s">
        <v>58</v>
      </c>
      <c r="F32" s="22" t="s">
        <v>196</v>
      </c>
      <c r="G32" s="25" t="s">
        <v>52</v>
      </c>
    </row>
    <row r="33" spans="1:8" x14ac:dyDescent="0.25">
      <c r="A33" s="219" t="s">
        <v>197</v>
      </c>
      <c r="B33" s="220"/>
      <c r="C33" s="220"/>
      <c r="D33" s="220"/>
      <c r="E33" s="220"/>
      <c r="F33" s="220"/>
      <c r="G33" s="221"/>
    </row>
    <row r="34" spans="1:8" x14ac:dyDescent="0.25">
      <c r="A34" s="222" t="s">
        <v>19</v>
      </c>
      <c r="B34" s="222"/>
      <c r="C34" s="222"/>
      <c r="D34" s="222"/>
      <c r="E34" s="222"/>
      <c r="F34" s="222" t="s">
        <v>20</v>
      </c>
      <c r="G34" s="222"/>
    </row>
    <row r="35" spans="1:8" x14ac:dyDescent="0.25">
      <c r="A35" s="212" t="s">
        <v>21</v>
      </c>
      <c r="B35" s="212" t="s">
        <v>22</v>
      </c>
      <c r="C35" s="212" t="s">
        <v>29</v>
      </c>
      <c r="D35" s="212" t="s">
        <v>23</v>
      </c>
      <c r="E35" s="212" t="s">
        <v>24</v>
      </c>
      <c r="F35" s="98" t="s">
        <v>25</v>
      </c>
      <c r="G35" s="25">
        <v>100</v>
      </c>
    </row>
    <row r="36" spans="1:8" x14ac:dyDescent="0.25">
      <c r="A36" s="212"/>
      <c r="B36" s="212"/>
      <c r="C36" s="212"/>
      <c r="D36" s="212"/>
      <c r="E36" s="212"/>
      <c r="F36" s="24" t="s">
        <v>33</v>
      </c>
      <c r="G36" s="25">
        <v>100</v>
      </c>
    </row>
    <row r="37" spans="1:8" x14ac:dyDescent="0.25">
      <c r="A37" s="212"/>
      <c r="B37" s="212"/>
      <c r="C37" s="212"/>
      <c r="D37" s="212"/>
      <c r="E37" s="212"/>
      <c r="F37" s="98" t="s">
        <v>26</v>
      </c>
      <c r="G37" s="25" t="s">
        <v>52</v>
      </c>
    </row>
    <row r="38" spans="1:8" ht="33" x14ac:dyDescent="0.25">
      <c r="A38" s="212"/>
      <c r="B38" s="212"/>
      <c r="C38" s="212"/>
      <c r="D38" s="212"/>
      <c r="E38" s="212"/>
      <c r="F38" s="24" t="s">
        <v>34</v>
      </c>
      <c r="G38" s="25" t="s">
        <v>52</v>
      </c>
    </row>
    <row r="39" spans="1:8" x14ac:dyDescent="0.25">
      <c r="A39" s="212"/>
      <c r="B39" s="212"/>
      <c r="C39" s="212"/>
      <c r="D39" s="212"/>
      <c r="E39" s="212"/>
      <c r="F39" s="98" t="s">
        <v>27</v>
      </c>
      <c r="G39" s="25" t="s">
        <v>52</v>
      </c>
    </row>
    <row r="40" spans="1:8" ht="94.5" x14ac:dyDescent="0.25">
      <c r="A40" s="60" t="s">
        <v>300</v>
      </c>
      <c r="B40" s="60" t="s">
        <v>301</v>
      </c>
      <c r="C40" s="60" t="s">
        <v>1150</v>
      </c>
      <c r="D40" s="50" t="s">
        <v>49</v>
      </c>
      <c r="E40" s="84" t="s">
        <v>58</v>
      </c>
      <c r="F40" s="98" t="s">
        <v>196</v>
      </c>
      <c r="G40" s="25" t="s">
        <v>52</v>
      </c>
    </row>
    <row r="41" spans="1:8" x14ac:dyDescent="0.25">
      <c r="A41" s="219" t="s">
        <v>198</v>
      </c>
      <c r="B41" s="220"/>
      <c r="C41" s="220"/>
      <c r="D41" s="220"/>
      <c r="E41" s="220"/>
      <c r="F41" s="220"/>
      <c r="G41" s="221"/>
    </row>
    <row r="42" spans="1:8" x14ac:dyDescent="0.25">
      <c r="A42" s="222" t="s">
        <v>19</v>
      </c>
      <c r="B42" s="222"/>
      <c r="C42" s="222"/>
      <c r="D42" s="222"/>
      <c r="E42" s="222"/>
      <c r="F42" s="222" t="s">
        <v>20</v>
      </c>
      <c r="G42" s="222"/>
    </row>
    <row r="43" spans="1:8" x14ac:dyDescent="0.25">
      <c r="A43" s="212" t="s">
        <v>21</v>
      </c>
      <c r="B43" s="212" t="s">
        <v>22</v>
      </c>
      <c r="C43" s="212" t="s">
        <v>29</v>
      </c>
      <c r="D43" s="212" t="s">
        <v>23</v>
      </c>
      <c r="E43" s="212" t="s">
        <v>24</v>
      </c>
      <c r="F43" s="98" t="s">
        <v>25</v>
      </c>
      <c r="G43" s="25">
        <v>100</v>
      </c>
    </row>
    <row r="44" spans="1:8" x14ac:dyDescent="0.25">
      <c r="A44" s="212"/>
      <c r="B44" s="212"/>
      <c r="C44" s="212"/>
      <c r="D44" s="212"/>
      <c r="E44" s="212"/>
      <c r="F44" s="24" t="s">
        <v>33</v>
      </c>
      <c r="G44" s="25">
        <v>100</v>
      </c>
    </row>
    <row r="45" spans="1:8" x14ac:dyDescent="0.25">
      <c r="A45" s="212"/>
      <c r="B45" s="212"/>
      <c r="C45" s="212"/>
      <c r="D45" s="212"/>
      <c r="E45" s="212"/>
      <c r="F45" s="98" t="s">
        <v>26</v>
      </c>
      <c r="G45" s="25">
        <v>30</v>
      </c>
    </row>
    <row r="46" spans="1:8" ht="33" x14ac:dyDescent="0.25">
      <c r="A46" s="212"/>
      <c r="B46" s="212"/>
      <c r="C46" s="212"/>
      <c r="D46" s="212"/>
      <c r="E46" s="212"/>
      <c r="F46" s="24" t="s">
        <v>34</v>
      </c>
      <c r="G46" s="25">
        <v>100</v>
      </c>
    </row>
    <row r="47" spans="1:8" x14ac:dyDescent="0.25">
      <c r="A47" s="212"/>
      <c r="B47" s="212"/>
      <c r="C47" s="212"/>
      <c r="D47" s="212"/>
      <c r="E47" s="212"/>
      <c r="F47" s="98" t="s">
        <v>27</v>
      </c>
      <c r="G47" s="25">
        <f>(14/14)*100</f>
        <v>100</v>
      </c>
    </row>
    <row r="48" spans="1:8" ht="94.5" x14ac:dyDescent="0.25">
      <c r="A48" s="60" t="s">
        <v>302</v>
      </c>
      <c r="B48" s="60" t="s">
        <v>303</v>
      </c>
      <c r="C48" s="60" t="s">
        <v>304</v>
      </c>
      <c r="D48" s="50" t="s">
        <v>49</v>
      </c>
      <c r="E48" s="84" t="s">
        <v>231</v>
      </c>
      <c r="F48" s="98" t="s">
        <v>196</v>
      </c>
      <c r="G48" s="25">
        <f>(G47/G46)*100</f>
        <v>100</v>
      </c>
      <c r="H48" s="26"/>
    </row>
    <row r="49" spans="1:7" x14ac:dyDescent="0.25">
      <c r="A49" s="212" t="s">
        <v>21</v>
      </c>
      <c r="B49" s="212" t="s">
        <v>22</v>
      </c>
      <c r="C49" s="212" t="s">
        <v>29</v>
      </c>
      <c r="D49" s="212" t="s">
        <v>23</v>
      </c>
      <c r="E49" s="212" t="s">
        <v>24</v>
      </c>
      <c r="F49" s="100" t="s">
        <v>25</v>
      </c>
      <c r="G49" s="25">
        <v>100</v>
      </c>
    </row>
    <row r="50" spans="1:7" x14ac:dyDescent="0.25">
      <c r="A50" s="212"/>
      <c r="B50" s="212"/>
      <c r="C50" s="212"/>
      <c r="D50" s="212"/>
      <c r="E50" s="212"/>
      <c r="F50" s="24" t="s">
        <v>33</v>
      </c>
      <c r="G50" s="25">
        <v>100</v>
      </c>
    </row>
    <row r="51" spans="1:7" x14ac:dyDescent="0.25">
      <c r="A51" s="212"/>
      <c r="B51" s="212"/>
      <c r="C51" s="212"/>
      <c r="D51" s="212"/>
      <c r="E51" s="212"/>
      <c r="F51" s="100" t="s">
        <v>26</v>
      </c>
      <c r="G51" s="25" t="s">
        <v>52</v>
      </c>
    </row>
    <row r="52" spans="1:7" ht="33" x14ac:dyDescent="0.25">
      <c r="A52" s="212"/>
      <c r="B52" s="212"/>
      <c r="C52" s="212"/>
      <c r="D52" s="212"/>
      <c r="E52" s="212"/>
      <c r="F52" s="24" t="s">
        <v>34</v>
      </c>
      <c r="G52" s="25" t="s">
        <v>52</v>
      </c>
    </row>
    <row r="53" spans="1:7" x14ac:dyDescent="0.25">
      <c r="A53" s="212"/>
      <c r="B53" s="212"/>
      <c r="C53" s="212"/>
      <c r="D53" s="212"/>
      <c r="E53" s="212"/>
      <c r="F53" s="100" t="s">
        <v>27</v>
      </c>
      <c r="G53" s="25" t="s">
        <v>52</v>
      </c>
    </row>
    <row r="54" spans="1:7" ht="63" x14ac:dyDescent="0.25">
      <c r="A54" s="60" t="s">
        <v>305</v>
      </c>
      <c r="B54" s="60" t="s">
        <v>303</v>
      </c>
      <c r="C54" s="60" t="s">
        <v>306</v>
      </c>
      <c r="D54" s="50" t="s">
        <v>49</v>
      </c>
      <c r="E54" s="84" t="s">
        <v>307</v>
      </c>
      <c r="F54" s="100" t="s">
        <v>196</v>
      </c>
      <c r="G54" s="25" t="s">
        <v>52</v>
      </c>
    </row>
    <row r="55" spans="1:7" x14ac:dyDescent="0.25">
      <c r="A55" s="219" t="s">
        <v>199</v>
      </c>
      <c r="B55" s="220"/>
      <c r="C55" s="220"/>
      <c r="D55" s="220"/>
      <c r="E55" s="220"/>
      <c r="F55" s="220"/>
      <c r="G55" s="221"/>
    </row>
    <row r="56" spans="1:7" x14ac:dyDescent="0.25">
      <c r="A56" s="222" t="s">
        <v>19</v>
      </c>
      <c r="B56" s="222"/>
      <c r="C56" s="222"/>
      <c r="D56" s="222"/>
      <c r="E56" s="222"/>
      <c r="F56" s="222" t="s">
        <v>20</v>
      </c>
      <c r="G56" s="222"/>
    </row>
    <row r="57" spans="1:7" x14ac:dyDescent="0.25">
      <c r="A57" s="212" t="s">
        <v>21</v>
      </c>
      <c r="B57" s="212" t="s">
        <v>22</v>
      </c>
      <c r="C57" s="212" t="s">
        <v>29</v>
      </c>
      <c r="D57" s="212" t="s">
        <v>23</v>
      </c>
      <c r="E57" s="212" t="s">
        <v>24</v>
      </c>
      <c r="F57" s="98" t="s">
        <v>25</v>
      </c>
      <c r="G57" s="25">
        <v>100</v>
      </c>
    </row>
    <row r="58" spans="1:7" x14ac:dyDescent="0.25">
      <c r="A58" s="212"/>
      <c r="B58" s="212"/>
      <c r="C58" s="212"/>
      <c r="D58" s="212"/>
      <c r="E58" s="212"/>
      <c r="F58" s="24" t="s">
        <v>33</v>
      </c>
      <c r="G58" s="25">
        <v>100</v>
      </c>
    </row>
    <row r="59" spans="1:7" x14ac:dyDescent="0.25">
      <c r="A59" s="212"/>
      <c r="B59" s="212"/>
      <c r="C59" s="212"/>
      <c r="D59" s="212"/>
      <c r="E59" s="212"/>
      <c r="F59" s="98" t="s">
        <v>26</v>
      </c>
      <c r="G59" s="25">
        <v>60</v>
      </c>
    </row>
    <row r="60" spans="1:7" ht="33" x14ac:dyDescent="0.25">
      <c r="A60" s="212"/>
      <c r="B60" s="212"/>
      <c r="C60" s="212"/>
      <c r="D60" s="212"/>
      <c r="E60" s="212"/>
      <c r="F60" s="24" t="s">
        <v>34</v>
      </c>
      <c r="G60" s="25">
        <v>60</v>
      </c>
    </row>
    <row r="61" spans="1:7" x14ac:dyDescent="0.25">
      <c r="A61" s="212"/>
      <c r="B61" s="212"/>
      <c r="C61" s="212"/>
      <c r="D61" s="212"/>
      <c r="E61" s="212"/>
      <c r="F61" s="98" t="s">
        <v>27</v>
      </c>
      <c r="G61" s="25">
        <f>(8/15)*100</f>
        <v>53.333333333333336</v>
      </c>
    </row>
    <row r="62" spans="1:7" ht="47.25" x14ac:dyDescent="0.25">
      <c r="A62" s="60" t="s">
        <v>308</v>
      </c>
      <c r="B62" s="60" t="s">
        <v>309</v>
      </c>
      <c r="C62" s="60" t="s">
        <v>310</v>
      </c>
      <c r="D62" s="50" t="s">
        <v>49</v>
      </c>
      <c r="E62" s="84" t="s">
        <v>231</v>
      </c>
      <c r="F62" s="98" t="s">
        <v>196</v>
      </c>
      <c r="G62" s="25">
        <f>(G61/G59)*100</f>
        <v>88.8888888888889</v>
      </c>
    </row>
    <row r="63" spans="1:7" x14ac:dyDescent="0.25">
      <c r="A63" s="212" t="s">
        <v>21</v>
      </c>
      <c r="B63" s="212" t="s">
        <v>22</v>
      </c>
      <c r="C63" s="212" t="s">
        <v>29</v>
      </c>
      <c r="D63" s="212" t="s">
        <v>23</v>
      </c>
      <c r="E63" s="212" t="s">
        <v>24</v>
      </c>
      <c r="F63" s="98" t="s">
        <v>25</v>
      </c>
      <c r="G63" s="25">
        <v>100</v>
      </c>
    </row>
    <row r="64" spans="1:7" x14ac:dyDescent="0.25">
      <c r="A64" s="212"/>
      <c r="B64" s="212"/>
      <c r="C64" s="212"/>
      <c r="D64" s="212"/>
      <c r="E64" s="212"/>
      <c r="F64" s="24" t="s">
        <v>33</v>
      </c>
      <c r="G64" s="25">
        <v>100</v>
      </c>
    </row>
    <row r="65" spans="1:7" x14ac:dyDescent="0.25">
      <c r="A65" s="212"/>
      <c r="B65" s="212"/>
      <c r="C65" s="212"/>
      <c r="D65" s="212"/>
      <c r="E65" s="212"/>
      <c r="F65" s="98" t="s">
        <v>26</v>
      </c>
      <c r="G65" s="25">
        <v>57.14</v>
      </c>
    </row>
    <row r="66" spans="1:7" ht="33" x14ac:dyDescent="0.25">
      <c r="A66" s="212"/>
      <c r="B66" s="212"/>
      <c r="C66" s="212"/>
      <c r="D66" s="212"/>
      <c r="E66" s="212"/>
      <c r="F66" s="24" t="s">
        <v>34</v>
      </c>
      <c r="G66" s="25">
        <v>57.14</v>
      </c>
    </row>
    <row r="67" spans="1:7" x14ac:dyDescent="0.25">
      <c r="A67" s="212"/>
      <c r="B67" s="212"/>
      <c r="C67" s="212"/>
      <c r="D67" s="212"/>
      <c r="E67" s="212"/>
      <c r="F67" s="98" t="s">
        <v>27</v>
      </c>
      <c r="G67" s="25">
        <f>(8/13)*100</f>
        <v>61.53846153846154</v>
      </c>
    </row>
    <row r="68" spans="1:7" ht="63" x14ac:dyDescent="0.25">
      <c r="A68" s="60" t="s">
        <v>311</v>
      </c>
      <c r="B68" s="60" t="s">
        <v>312</v>
      </c>
      <c r="C68" s="60" t="s">
        <v>313</v>
      </c>
      <c r="D68" s="50" t="s">
        <v>49</v>
      </c>
      <c r="E68" s="84" t="s">
        <v>231</v>
      </c>
      <c r="F68" s="98" t="s">
        <v>196</v>
      </c>
      <c r="G68" s="25">
        <f>(G67/G65)*100</f>
        <v>107.69769257693653</v>
      </c>
    </row>
    <row r="69" spans="1:7" x14ac:dyDescent="0.25">
      <c r="A69" s="212" t="s">
        <v>21</v>
      </c>
      <c r="B69" s="212" t="s">
        <v>22</v>
      </c>
      <c r="C69" s="212" t="s">
        <v>29</v>
      </c>
      <c r="D69" s="212" t="s">
        <v>23</v>
      </c>
      <c r="E69" s="212" t="s">
        <v>24</v>
      </c>
      <c r="F69" s="98" t="s">
        <v>25</v>
      </c>
      <c r="G69" s="25">
        <v>100</v>
      </c>
    </row>
    <row r="70" spans="1:7" x14ac:dyDescent="0.25">
      <c r="A70" s="212"/>
      <c r="B70" s="212"/>
      <c r="C70" s="212"/>
      <c r="D70" s="212"/>
      <c r="E70" s="212"/>
      <c r="F70" s="24" t="s">
        <v>33</v>
      </c>
      <c r="G70" s="25">
        <v>100</v>
      </c>
    </row>
    <row r="71" spans="1:7" x14ac:dyDescent="0.25">
      <c r="A71" s="212"/>
      <c r="B71" s="212"/>
      <c r="C71" s="212"/>
      <c r="D71" s="212"/>
      <c r="E71" s="212"/>
      <c r="F71" s="98" t="s">
        <v>26</v>
      </c>
      <c r="G71" s="25">
        <v>100</v>
      </c>
    </row>
    <row r="72" spans="1:7" ht="33" x14ac:dyDescent="0.25">
      <c r="A72" s="212"/>
      <c r="B72" s="212"/>
      <c r="C72" s="212"/>
      <c r="D72" s="212"/>
      <c r="E72" s="212"/>
      <c r="F72" s="24" t="s">
        <v>34</v>
      </c>
      <c r="G72" s="25">
        <v>100</v>
      </c>
    </row>
    <row r="73" spans="1:7" x14ac:dyDescent="0.25">
      <c r="A73" s="212"/>
      <c r="B73" s="212"/>
      <c r="C73" s="212"/>
      <c r="D73" s="212"/>
      <c r="E73" s="212"/>
      <c r="F73" s="98" t="s">
        <v>27</v>
      </c>
      <c r="G73" s="25">
        <f>(26/26)*100</f>
        <v>100</v>
      </c>
    </row>
    <row r="74" spans="1:7" ht="63" x14ac:dyDescent="0.25">
      <c r="A74" s="60" t="s">
        <v>314</v>
      </c>
      <c r="B74" s="60" t="s">
        <v>315</v>
      </c>
      <c r="C74" s="60" t="s">
        <v>316</v>
      </c>
      <c r="D74" s="50" t="s">
        <v>49</v>
      </c>
      <c r="E74" s="84" t="s">
        <v>231</v>
      </c>
      <c r="F74" s="98" t="s">
        <v>196</v>
      </c>
      <c r="G74" s="25">
        <f>(G73/G71)*100</f>
        <v>100</v>
      </c>
    </row>
    <row r="75" spans="1:7" ht="16.5" customHeight="1" x14ac:dyDescent="0.25">
      <c r="A75" s="235" t="s">
        <v>28</v>
      </c>
      <c r="B75" s="236"/>
      <c r="C75" s="236"/>
      <c r="D75" s="236"/>
      <c r="E75" s="236"/>
      <c r="F75" s="236"/>
      <c r="G75" s="237"/>
    </row>
    <row r="76" spans="1:7" s="97" customFormat="1" ht="32.1" customHeight="1" x14ac:dyDescent="0.25">
      <c r="A76" s="255" t="str">
        <f>A32</f>
        <v>Porcentaje de buenas prácticas internacionales transmitidas a las unidades administrativas del INAI.</v>
      </c>
      <c r="B76" s="256"/>
      <c r="C76" s="256"/>
      <c r="D76" s="256"/>
      <c r="E76" s="256"/>
      <c r="F76" s="256"/>
      <c r="G76" s="257"/>
    </row>
    <row r="77" spans="1:7" s="97" customFormat="1" ht="32.1" customHeight="1" x14ac:dyDescent="0.25">
      <c r="A77" s="7" t="s">
        <v>103</v>
      </c>
      <c r="B77" s="173" t="s">
        <v>52</v>
      </c>
      <c r="C77" s="174"/>
      <c r="D77" s="174"/>
      <c r="E77" s="174"/>
      <c r="F77" s="174"/>
      <c r="G77" s="175"/>
    </row>
    <row r="78" spans="1:7" s="97" customFormat="1" ht="32.1" customHeight="1" x14ac:dyDescent="0.25">
      <c r="A78" s="7" t="s">
        <v>102</v>
      </c>
      <c r="B78" s="188" t="s">
        <v>52</v>
      </c>
      <c r="C78" s="189"/>
      <c r="D78" s="189"/>
      <c r="E78" s="189"/>
      <c r="F78" s="189"/>
      <c r="G78" s="190"/>
    </row>
    <row r="79" spans="1:7" s="97" customFormat="1" ht="32.1" customHeight="1" x14ac:dyDescent="0.25">
      <c r="A79" s="255" t="str">
        <f>A40</f>
        <v xml:space="preserve">Porcentaje de acciones internacionales que aportan un beneficio institucional. </v>
      </c>
      <c r="B79" s="256"/>
      <c r="C79" s="256"/>
      <c r="D79" s="256"/>
      <c r="E79" s="256"/>
      <c r="F79" s="256"/>
      <c r="G79" s="257"/>
    </row>
    <row r="80" spans="1:7" s="97" customFormat="1" ht="32.1" customHeight="1" x14ac:dyDescent="0.25">
      <c r="A80" s="7" t="s">
        <v>103</v>
      </c>
      <c r="B80" s="173" t="s">
        <v>52</v>
      </c>
      <c r="C80" s="174"/>
      <c r="D80" s="174"/>
      <c r="E80" s="174"/>
      <c r="F80" s="174"/>
      <c r="G80" s="175"/>
    </row>
    <row r="81" spans="1:7" s="97" customFormat="1" ht="32.1" customHeight="1" x14ac:dyDescent="0.25">
      <c r="A81" s="7" t="s">
        <v>102</v>
      </c>
      <c r="B81" s="188" t="s">
        <v>52</v>
      </c>
      <c r="C81" s="189"/>
      <c r="D81" s="189"/>
      <c r="E81" s="189"/>
      <c r="F81" s="189"/>
      <c r="G81" s="190"/>
    </row>
    <row r="82" spans="1:7" s="97" customFormat="1" ht="32.1" customHeight="1" x14ac:dyDescent="0.25">
      <c r="A82" s="255" t="str">
        <f>A48</f>
        <v xml:space="preserve">Porcentaje de acciones internacionales  que derivan de compromisos específicos de colaboración internacional. </v>
      </c>
      <c r="B82" s="256"/>
      <c r="C82" s="256"/>
      <c r="D82" s="256"/>
      <c r="E82" s="256"/>
      <c r="F82" s="256"/>
      <c r="G82" s="257"/>
    </row>
    <row r="83" spans="1:7" s="97" customFormat="1" ht="252" customHeight="1" x14ac:dyDescent="0.25">
      <c r="A83" s="7" t="s">
        <v>103</v>
      </c>
      <c r="B83" s="335" t="s">
        <v>1203</v>
      </c>
      <c r="C83" s="336"/>
      <c r="D83" s="336"/>
      <c r="E83" s="336"/>
      <c r="F83" s="336"/>
      <c r="G83" s="337"/>
    </row>
    <row r="84" spans="1:7" s="97" customFormat="1" ht="32.1" customHeight="1" x14ac:dyDescent="0.25">
      <c r="A84" s="7" t="s">
        <v>102</v>
      </c>
      <c r="B84" s="188"/>
      <c r="C84" s="189"/>
      <c r="D84" s="189"/>
      <c r="E84" s="189"/>
      <c r="F84" s="189"/>
      <c r="G84" s="190"/>
    </row>
    <row r="85" spans="1:7" s="97" customFormat="1" ht="32.1" customHeight="1" x14ac:dyDescent="0.25">
      <c r="A85" s="255" t="str">
        <f>A54</f>
        <v>Porcentaje de satisfacción de las visitas internacionales al INAI para allegarse de buenas prácticas.</v>
      </c>
      <c r="B85" s="256"/>
      <c r="C85" s="256"/>
      <c r="D85" s="256"/>
      <c r="E85" s="256"/>
      <c r="F85" s="256"/>
      <c r="G85" s="257"/>
    </row>
    <row r="86" spans="1:7" s="97" customFormat="1" ht="32.1" customHeight="1" x14ac:dyDescent="0.25">
      <c r="A86" s="7" t="s">
        <v>103</v>
      </c>
      <c r="B86" s="173" t="s">
        <v>52</v>
      </c>
      <c r="C86" s="174"/>
      <c r="D86" s="174"/>
      <c r="E86" s="174"/>
      <c r="F86" s="174"/>
      <c r="G86" s="175"/>
    </row>
    <row r="87" spans="1:7" s="97" customFormat="1" ht="32.1" customHeight="1" x14ac:dyDescent="0.25">
      <c r="A87" s="7" t="s">
        <v>102</v>
      </c>
      <c r="B87" s="188" t="s">
        <v>52</v>
      </c>
      <c r="C87" s="189"/>
      <c r="D87" s="189"/>
      <c r="E87" s="189"/>
      <c r="F87" s="189"/>
      <c r="G87" s="190"/>
    </row>
    <row r="88" spans="1:7" s="97" customFormat="1" ht="32.1" customHeight="1" x14ac:dyDescent="0.25">
      <c r="A88" s="255" t="str">
        <f>A62</f>
        <v>Porcentaje de participación en las actividades de las redes de las que el INAI forma parte.</v>
      </c>
      <c r="B88" s="256"/>
      <c r="C88" s="256"/>
      <c r="D88" s="256"/>
      <c r="E88" s="256"/>
      <c r="F88" s="256"/>
      <c r="G88" s="257"/>
    </row>
    <row r="89" spans="1:7" s="97" customFormat="1" ht="141.75" customHeight="1" x14ac:dyDescent="0.25">
      <c r="A89" s="7" t="s">
        <v>103</v>
      </c>
      <c r="B89" s="335" t="s">
        <v>1204</v>
      </c>
      <c r="C89" s="336"/>
      <c r="D89" s="336"/>
      <c r="E89" s="336"/>
      <c r="F89" s="336"/>
      <c r="G89" s="337"/>
    </row>
    <row r="90" spans="1:7" s="97" customFormat="1" ht="32.1" customHeight="1" x14ac:dyDescent="0.25">
      <c r="A90" s="7" t="s">
        <v>102</v>
      </c>
      <c r="B90" s="188"/>
      <c r="C90" s="189"/>
      <c r="D90" s="189"/>
      <c r="E90" s="189"/>
      <c r="F90" s="189"/>
      <c r="G90" s="190"/>
    </row>
    <row r="91" spans="1:7" s="97" customFormat="1" ht="32.1" customHeight="1" x14ac:dyDescent="0.25">
      <c r="A91" s="255" t="str">
        <f>A68</f>
        <v xml:space="preserve">Porcentaje de las actividades internacionales coordinadas por la DGAI. </v>
      </c>
      <c r="B91" s="256"/>
      <c r="C91" s="256"/>
      <c r="D91" s="256"/>
      <c r="E91" s="256"/>
      <c r="F91" s="256"/>
      <c r="G91" s="257"/>
    </row>
    <row r="92" spans="1:7" s="97" customFormat="1" ht="127.5" customHeight="1" x14ac:dyDescent="0.25">
      <c r="A92" s="7" t="s">
        <v>103</v>
      </c>
      <c r="B92" s="335" t="s">
        <v>1205</v>
      </c>
      <c r="C92" s="336"/>
      <c r="D92" s="336"/>
      <c r="E92" s="336"/>
      <c r="F92" s="336"/>
      <c r="G92" s="337"/>
    </row>
    <row r="93" spans="1:7" s="97" customFormat="1" ht="32.1" customHeight="1" x14ac:dyDescent="0.25">
      <c r="A93" s="7" t="s">
        <v>102</v>
      </c>
      <c r="B93" s="188"/>
      <c r="C93" s="189"/>
      <c r="D93" s="189"/>
      <c r="E93" s="189"/>
      <c r="F93" s="189"/>
      <c r="G93" s="190"/>
    </row>
    <row r="94" spans="1:7" s="97" customFormat="1" ht="32.1" customHeight="1" x14ac:dyDescent="0.25">
      <c r="A94" s="255" t="str">
        <f>A74</f>
        <v>Porcentaje de esquemas de asistencia técnica atendidos.</v>
      </c>
      <c r="B94" s="256"/>
      <c r="C94" s="256"/>
      <c r="D94" s="256"/>
      <c r="E94" s="256"/>
      <c r="F94" s="256"/>
      <c r="G94" s="257"/>
    </row>
    <row r="95" spans="1:7" s="97" customFormat="1" ht="334.5" customHeight="1" x14ac:dyDescent="0.25">
      <c r="A95" s="7" t="s">
        <v>103</v>
      </c>
      <c r="B95" s="335" t="s">
        <v>1379</v>
      </c>
      <c r="C95" s="336"/>
      <c r="D95" s="336"/>
      <c r="E95" s="336"/>
      <c r="F95" s="336"/>
      <c r="G95" s="337"/>
    </row>
    <row r="96" spans="1:7" s="97" customFormat="1" ht="32.1" customHeight="1" x14ac:dyDescent="0.25">
      <c r="A96" s="7" t="s">
        <v>102</v>
      </c>
      <c r="B96" s="188"/>
      <c r="C96" s="189"/>
      <c r="D96" s="189"/>
      <c r="E96" s="189"/>
      <c r="F96" s="189"/>
      <c r="G96" s="190"/>
    </row>
    <row r="97" spans="1:7" s="97" customFormat="1" ht="32.1" customHeight="1" x14ac:dyDescent="0.25">
      <c r="A97" s="261"/>
      <c r="B97" s="261"/>
      <c r="C97" s="261"/>
      <c r="D97" s="261"/>
      <c r="E97" s="261"/>
      <c r="F97" s="261"/>
      <c r="G97" s="261"/>
    </row>
    <row r="98" spans="1:7" s="97" customFormat="1" ht="32.1" customHeight="1" x14ac:dyDescent="0.25">
      <c r="A98" s="235" t="s">
        <v>35</v>
      </c>
      <c r="B98" s="236"/>
      <c r="C98" s="236"/>
      <c r="D98" s="236"/>
      <c r="E98" s="236"/>
      <c r="F98" s="236"/>
      <c r="G98" s="237"/>
    </row>
    <row r="99" spans="1:7" s="97" customFormat="1" ht="32.1" customHeight="1" x14ac:dyDescent="0.25">
      <c r="A99" s="255" t="str">
        <f>A32</f>
        <v>Porcentaje de buenas prácticas internacionales transmitidas a las unidades administrativas del INAI.</v>
      </c>
      <c r="B99" s="256"/>
      <c r="C99" s="256"/>
      <c r="D99" s="256"/>
      <c r="E99" s="256"/>
      <c r="F99" s="256"/>
      <c r="G99" s="257"/>
    </row>
    <row r="100" spans="1:7" s="97" customFormat="1" ht="32.1" customHeight="1" x14ac:dyDescent="0.25">
      <c r="A100" s="27" t="s">
        <v>30</v>
      </c>
      <c r="B100" s="318"/>
      <c r="C100" s="318"/>
      <c r="D100" s="318"/>
      <c r="E100" s="318"/>
      <c r="F100" s="318"/>
      <c r="G100" s="318"/>
    </row>
    <row r="101" spans="1:7" s="97" customFormat="1" ht="32.1" customHeight="1" x14ac:dyDescent="0.25">
      <c r="A101" s="27" t="s">
        <v>31</v>
      </c>
      <c r="B101" s="318"/>
      <c r="C101" s="318"/>
      <c r="D101" s="318"/>
      <c r="E101" s="318"/>
      <c r="F101" s="318"/>
      <c r="G101" s="318"/>
    </row>
    <row r="102" spans="1:7" s="97" customFormat="1" ht="32.1" customHeight="1" x14ac:dyDescent="0.25">
      <c r="A102" s="27" t="s">
        <v>32</v>
      </c>
      <c r="B102" s="268"/>
      <c r="C102" s="268"/>
      <c r="D102" s="268"/>
      <c r="E102" s="268"/>
      <c r="F102" s="268"/>
      <c r="G102" s="268"/>
    </row>
    <row r="103" spans="1:7" s="97" customFormat="1" ht="32.1" customHeight="1" x14ac:dyDescent="0.25">
      <c r="A103" s="255" t="str">
        <f>A40</f>
        <v xml:space="preserve">Porcentaje de acciones internacionales que aportan un beneficio institucional. </v>
      </c>
      <c r="B103" s="256"/>
      <c r="C103" s="256"/>
      <c r="D103" s="256"/>
      <c r="E103" s="256"/>
      <c r="F103" s="256"/>
      <c r="G103" s="257"/>
    </row>
    <row r="104" spans="1:7" s="97" customFormat="1" ht="32.1" customHeight="1" x14ac:dyDescent="0.25">
      <c r="A104" s="27" t="s">
        <v>30</v>
      </c>
      <c r="B104" s="318"/>
      <c r="C104" s="318"/>
      <c r="D104" s="318"/>
      <c r="E104" s="318"/>
      <c r="F104" s="318"/>
      <c r="G104" s="318"/>
    </row>
    <row r="105" spans="1:7" s="97" customFormat="1" ht="32.1" customHeight="1" x14ac:dyDescent="0.25">
      <c r="A105" s="27" t="s">
        <v>31</v>
      </c>
      <c r="B105" s="318"/>
      <c r="C105" s="318"/>
      <c r="D105" s="318"/>
      <c r="E105" s="318"/>
      <c r="F105" s="318"/>
      <c r="G105" s="318"/>
    </row>
    <row r="106" spans="1:7" s="97" customFormat="1" ht="32.1" customHeight="1" x14ac:dyDescent="0.25">
      <c r="A106" s="27" t="s">
        <v>32</v>
      </c>
      <c r="B106" s="268"/>
      <c r="C106" s="268"/>
      <c r="D106" s="268"/>
      <c r="E106" s="268"/>
      <c r="F106" s="268"/>
      <c r="G106" s="268"/>
    </row>
    <row r="107" spans="1:7" s="97" customFormat="1" ht="32.1" customHeight="1" x14ac:dyDescent="0.25">
      <c r="A107" s="255" t="str">
        <f>A48</f>
        <v xml:space="preserve">Porcentaje de acciones internacionales  que derivan de compromisos específicos de colaboración internacional. </v>
      </c>
      <c r="B107" s="256"/>
      <c r="C107" s="256"/>
      <c r="D107" s="256"/>
      <c r="E107" s="256"/>
      <c r="F107" s="256"/>
      <c r="G107" s="257"/>
    </row>
    <row r="108" spans="1:7" s="97" customFormat="1" ht="32.1" customHeight="1" x14ac:dyDescent="0.25">
      <c r="A108" s="27" t="s">
        <v>30</v>
      </c>
      <c r="B108" s="274" t="s">
        <v>1378</v>
      </c>
      <c r="C108" s="274"/>
      <c r="D108" s="274"/>
      <c r="E108" s="274"/>
      <c r="F108" s="274"/>
      <c r="G108" s="274"/>
    </row>
    <row r="109" spans="1:7" s="97" customFormat="1" ht="32.1" customHeight="1" x14ac:dyDescent="0.25">
      <c r="A109" s="27" t="s">
        <v>31</v>
      </c>
      <c r="B109" s="318" t="s">
        <v>1206</v>
      </c>
      <c r="C109" s="318"/>
      <c r="D109" s="318"/>
      <c r="E109" s="318"/>
      <c r="F109" s="318"/>
      <c r="G109" s="318"/>
    </row>
    <row r="110" spans="1:7" s="97" customFormat="1" ht="32.1" customHeight="1" x14ac:dyDescent="0.25">
      <c r="A110" s="27" t="s">
        <v>32</v>
      </c>
      <c r="B110" s="268" t="s">
        <v>1207</v>
      </c>
      <c r="C110" s="268"/>
      <c r="D110" s="268"/>
      <c r="E110" s="268"/>
      <c r="F110" s="268"/>
      <c r="G110" s="268"/>
    </row>
    <row r="111" spans="1:7" s="97" customFormat="1" ht="32.1" customHeight="1" x14ac:dyDescent="0.25">
      <c r="A111" s="255" t="str">
        <f>A48</f>
        <v xml:space="preserve">Porcentaje de acciones internacionales  que derivan de compromisos específicos de colaboración internacional. </v>
      </c>
      <c r="B111" s="256"/>
      <c r="C111" s="256"/>
      <c r="D111" s="256"/>
      <c r="E111" s="256"/>
      <c r="F111" s="256"/>
      <c r="G111" s="257"/>
    </row>
    <row r="112" spans="1:7" s="97" customFormat="1" ht="32.1" customHeight="1" x14ac:dyDescent="0.25">
      <c r="A112" s="27" t="s">
        <v>30</v>
      </c>
      <c r="B112" s="318"/>
      <c r="C112" s="318"/>
      <c r="D112" s="318"/>
      <c r="E112" s="318"/>
      <c r="F112" s="318"/>
      <c r="G112" s="318"/>
    </row>
    <row r="113" spans="1:7" s="97" customFormat="1" ht="32.1" customHeight="1" x14ac:dyDescent="0.25">
      <c r="A113" s="27" t="s">
        <v>31</v>
      </c>
      <c r="B113" s="318"/>
      <c r="C113" s="318"/>
      <c r="D113" s="318"/>
      <c r="E113" s="318"/>
      <c r="F113" s="318"/>
      <c r="G113" s="318"/>
    </row>
    <row r="114" spans="1:7" s="97" customFormat="1" ht="32.1" customHeight="1" x14ac:dyDescent="0.25">
      <c r="A114" s="27" t="s">
        <v>32</v>
      </c>
      <c r="B114" s="268"/>
      <c r="C114" s="268"/>
      <c r="D114" s="268"/>
      <c r="E114" s="268"/>
      <c r="F114" s="268"/>
      <c r="G114" s="268"/>
    </row>
    <row r="115" spans="1:7" s="97" customFormat="1" ht="32.1" customHeight="1" x14ac:dyDescent="0.25">
      <c r="A115" s="255" t="str">
        <f>A62</f>
        <v>Porcentaje de participación en las actividades de las redes de las que el INAI forma parte.</v>
      </c>
      <c r="B115" s="256"/>
      <c r="C115" s="256"/>
      <c r="D115" s="256"/>
      <c r="E115" s="256"/>
      <c r="F115" s="256"/>
      <c r="G115" s="257"/>
    </row>
    <row r="116" spans="1:7" s="97" customFormat="1" ht="32.1" customHeight="1" x14ac:dyDescent="0.25">
      <c r="A116" s="27" t="s">
        <v>30</v>
      </c>
      <c r="B116" s="318"/>
      <c r="C116" s="318"/>
      <c r="D116" s="318"/>
      <c r="E116" s="318"/>
      <c r="F116" s="318"/>
      <c r="G116" s="318"/>
    </row>
    <row r="117" spans="1:7" s="97" customFormat="1" ht="32.1" customHeight="1" x14ac:dyDescent="0.25">
      <c r="A117" s="27" t="s">
        <v>31</v>
      </c>
      <c r="B117" s="318"/>
      <c r="C117" s="318"/>
      <c r="D117" s="318"/>
      <c r="E117" s="318"/>
      <c r="F117" s="318"/>
      <c r="G117" s="318"/>
    </row>
    <row r="118" spans="1:7" s="97" customFormat="1" ht="32.1" customHeight="1" x14ac:dyDescent="0.25">
      <c r="A118" s="27" t="s">
        <v>32</v>
      </c>
      <c r="B118" s="268"/>
      <c r="C118" s="268"/>
      <c r="D118" s="268"/>
      <c r="E118" s="268"/>
      <c r="F118" s="268"/>
      <c r="G118" s="268"/>
    </row>
    <row r="119" spans="1:7" s="97" customFormat="1" ht="32.1" customHeight="1" x14ac:dyDescent="0.25">
      <c r="A119" s="255" t="str">
        <f>A68</f>
        <v xml:space="preserve">Porcentaje de las actividades internacionales coordinadas por la DGAI. </v>
      </c>
      <c r="B119" s="256"/>
      <c r="C119" s="256"/>
      <c r="D119" s="256"/>
      <c r="E119" s="256"/>
      <c r="F119" s="256"/>
      <c r="G119" s="257"/>
    </row>
    <row r="120" spans="1:7" s="97" customFormat="1" ht="32.1" customHeight="1" x14ac:dyDescent="0.25">
      <c r="A120" s="27" t="s">
        <v>30</v>
      </c>
      <c r="B120" s="318"/>
      <c r="C120" s="318"/>
      <c r="D120" s="318"/>
      <c r="E120" s="318"/>
      <c r="F120" s="318"/>
      <c r="G120" s="318"/>
    </row>
    <row r="121" spans="1:7" s="97" customFormat="1" ht="32.1" customHeight="1" x14ac:dyDescent="0.25">
      <c r="A121" s="27" t="s">
        <v>31</v>
      </c>
      <c r="B121" s="318"/>
      <c r="C121" s="318"/>
      <c r="D121" s="318"/>
      <c r="E121" s="318"/>
      <c r="F121" s="318"/>
      <c r="G121" s="318"/>
    </row>
    <row r="122" spans="1:7" s="97" customFormat="1" ht="32.1" customHeight="1" x14ac:dyDescent="0.25">
      <c r="A122" s="27" t="s">
        <v>32</v>
      </c>
      <c r="B122" s="273"/>
      <c r="C122" s="273"/>
      <c r="D122" s="273"/>
      <c r="E122" s="273"/>
      <c r="F122" s="273"/>
      <c r="G122" s="273"/>
    </row>
    <row r="123" spans="1:7" s="97" customFormat="1" ht="32.1" customHeight="1" x14ac:dyDescent="0.25">
      <c r="A123" s="255" t="str">
        <f>A74</f>
        <v>Porcentaje de esquemas de asistencia técnica atendidos.</v>
      </c>
      <c r="B123" s="256"/>
      <c r="C123" s="256"/>
      <c r="D123" s="256"/>
      <c r="E123" s="256"/>
      <c r="F123" s="256"/>
      <c r="G123" s="257"/>
    </row>
    <row r="124" spans="1:7" s="97" customFormat="1" ht="32.1" customHeight="1" x14ac:dyDescent="0.25">
      <c r="A124" s="27" t="s">
        <v>30</v>
      </c>
      <c r="B124" s="318"/>
      <c r="C124" s="318"/>
      <c r="D124" s="318"/>
      <c r="E124" s="318"/>
      <c r="F124" s="318"/>
      <c r="G124" s="318"/>
    </row>
    <row r="125" spans="1:7" s="97" customFormat="1" ht="32.1" customHeight="1" x14ac:dyDescent="0.25">
      <c r="A125" s="27" t="s">
        <v>31</v>
      </c>
      <c r="B125" s="318"/>
      <c r="C125" s="318"/>
      <c r="D125" s="318"/>
      <c r="E125" s="318"/>
      <c r="F125" s="318"/>
      <c r="G125" s="318"/>
    </row>
    <row r="126" spans="1:7" s="97" customFormat="1" ht="32.1" customHeight="1" x14ac:dyDescent="0.25">
      <c r="A126" s="27" t="s">
        <v>32</v>
      </c>
      <c r="B126" s="268"/>
      <c r="C126" s="268"/>
      <c r="D126" s="268"/>
      <c r="E126" s="268"/>
      <c r="F126" s="268"/>
      <c r="G126" s="268"/>
    </row>
    <row r="127" spans="1:7" s="97" customFormat="1" ht="32.1" customHeight="1" x14ac:dyDescent="0.25">
      <c r="A127" s="261"/>
      <c r="B127" s="261"/>
      <c r="C127" s="261"/>
      <c r="D127" s="261"/>
      <c r="E127" s="261"/>
      <c r="F127" s="261"/>
      <c r="G127" s="261"/>
    </row>
  </sheetData>
  <mergeCells count="136">
    <mergeCell ref="A123:G123"/>
    <mergeCell ref="B124:G124"/>
    <mergeCell ref="B125:G125"/>
    <mergeCell ref="B126:G126"/>
    <mergeCell ref="A127:G127"/>
    <mergeCell ref="B117:G117"/>
    <mergeCell ref="B118:G118"/>
    <mergeCell ref="A119:G119"/>
    <mergeCell ref="B120:G120"/>
    <mergeCell ref="B121:G121"/>
    <mergeCell ref="B122:G122"/>
    <mergeCell ref="A111:G111"/>
    <mergeCell ref="B112:G112"/>
    <mergeCell ref="B113:G113"/>
    <mergeCell ref="B114:G114"/>
    <mergeCell ref="A115:G115"/>
    <mergeCell ref="B116:G116"/>
    <mergeCell ref="B105:G105"/>
    <mergeCell ref="B106:G106"/>
    <mergeCell ref="A107:G107"/>
    <mergeCell ref="B108:G108"/>
    <mergeCell ref="B109:G109"/>
    <mergeCell ref="B110:G110"/>
    <mergeCell ref="A99:G99"/>
    <mergeCell ref="B100:G100"/>
    <mergeCell ref="B101:G101"/>
    <mergeCell ref="B102:G102"/>
    <mergeCell ref="A103:G103"/>
    <mergeCell ref="B104:G104"/>
    <mergeCell ref="B93:G93"/>
    <mergeCell ref="A94:G94"/>
    <mergeCell ref="B95:G95"/>
    <mergeCell ref="B96:G96"/>
    <mergeCell ref="A97:G97"/>
    <mergeCell ref="A98:G98"/>
    <mergeCell ref="B87:G87"/>
    <mergeCell ref="A88:G88"/>
    <mergeCell ref="B89:G89"/>
    <mergeCell ref="B90:G90"/>
    <mergeCell ref="A91:G91"/>
    <mergeCell ref="B92:G92"/>
    <mergeCell ref="B81:G81"/>
    <mergeCell ref="A82:G82"/>
    <mergeCell ref="B83:G83"/>
    <mergeCell ref="B84:G84"/>
    <mergeCell ref="A85:G85"/>
    <mergeCell ref="B86:G86"/>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A55:G55"/>
    <mergeCell ref="A56:E56"/>
    <mergeCell ref="F56:G56"/>
    <mergeCell ref="A57:A61"/>
    <mergeCell ref="B57:B61"/>
    <mergeCell ref="C57:C61"/>
    <mergeCell ref="D57:D61"/>
    <mergeCell ref="E57:E61"/>
    <mergeCell ref="A41:G41"/>
    <mergeCell ref="A42:E42"/>
    <mergeCell ref="F42:G42"/>
    <mergeCell ref="A43:A47"/>
    <mergeCell ref="B43:B47"/>
    <mergeCell ref="C43:C47"/>
    <mergeCell ref="D43:D47"/>
    <mergeCell ref="E43:E47"/>
    <mergeCell ref="A49:A53"/>
    <mergeCell ref="B49:B53"/>
    <mergeCell ref="C49:C53"/>
    <mergeCell ref="D49:D53"/>
    <mergeCell ref="E49:E53"/>
    <mergeCell ref="A34:E34"/>
    <mergeCell ref="F34:G34"/>
    <mergeCell ref="A35:A39"/>
    <mergeCell ref="B35:B39"/>
    <mergeCell ref="C35:C39"/>
    <mergeCell ref="D35:D39"/>
    <mergeCell ref="E35:E39"/>
    <mergeCell ref="A33:G33"/>
    <mergeCell ref="A26:E26"/>
    <mergeCell ref="F26:G26"/>
    <mergeCell ref="A27:A31"/>
    <mergeCell ref="B27:B31"/>
    <mergeCell ref="C27:C31"/>
    <mergeCell ref="D27:D31"/>
    <mergeCell ref="E27:E31"/>
    <mergeCell ref="A23:B23"/>
    <mergeCell ref="C23:D23"/>
    <mergeCell ref="A24:G24"/>
    <mergeCell ref="A25:G25"/>
    <mergeCell ref="A18:B18"/>
    <mergeCell ref="C18:G18"/>
    <mergeCell ref="A19:G19"/>
    <mergeCell ref="A20:B21"/>
    <mergeCell ref="C20:D20"/>
    <mergeCell ref="C21:D21"/>
    <mergeCell ref="A16:B16"/>
    <mergeCell ref="C16:G16"/>
    <mergeCell ref="A17:B17"/>
    <mergeCell ref="C17:G17"/>
    <mergeCell ref="A11:G11"/>
    <mergeCell ref="A12:G12"/>
    <mergeCell ref="A13:G13"/>
    <mergeCell ref="A22:B22"/>
    <mergeCell ref="C22:D22"/>
    <mergeCell ref="A1:C1"/>
    <mergeCell ref="D1:G1"/>
    <mergeCell ref="A2:G2"/>
    <mergeCell ref="A3:G3"/>
    <mergeCell ref="A4:C4"/>
    <mergeCell ref="D4:G4"/>
    <mergeCell ref="A14:G14"/>
    <mergeCell ref="A15:B15"/>
    <mergeCell ref="C15:G15"/>
    <mergeCell ref="A8:G8"/>
    <mergeCell ref="A9:G9"/>
    <mergeCell ref="A10:G10"/>
    <mergeCell ref="A5:C5"/>
    <mergeCell ref="D5:G5"/>
    <mergeCell ref="A6:C6"/>
    <mergeCell ref="D6:G6"/>
    <mergeCell ref="A7:C7"/>
    <mergeCell ref="D7:G7"/>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0"/>
  <sheetViews>
    <sheetView showGridLines="0" zoomScale="85" zoomScaleNormal="85" workbookViewId="0">
      <selection sqref="A1:C1"/>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42" customWidth="1"/>
    <col min="8"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55</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118</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184</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39" t="s">
        <v>216</v>
      </c>
      <c r="B13" s="239"/>
      <c r="C13" s="239"/>
      <c r="D13" s="239"/>
      <c r="E13" s="239"/>
      <c r="F13" s="239"/>
      <c r="G13" s="239"/>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9" ht="18" customHeight="1" x14ac:dyDescent="0.25">
      <c r="A17" s="238" t="s">
        <v>8</v>
      </c>
      <c r="B17" s="238"/>
      <c r="C17" s="239" t="s">
        <v>45</v>
      </c>
      <c r="D17" s="239"/>
      <c r="E17" s="239"/>
      <c r="F17" s="239"/>
      <c r="G17" s="239"/>
    </row>
    <row r="18" spans="1:9" ht="18" customHeight="1" x14ac:dyDescent="0.25">
      <c r="A18" s="238" t="s">
        <v>9</v>
      </c>
      <c r="B18" s="238"/>
      <c r="C18" s="239" t="s">
        <v>44</v>
      </c>
      <c r="D18" s="239"/>
      <c r="E18" s="239"/>
      <c r="F18" s="239"/>
      <c r="G18" s="239"/>
    </row>
    <row r="19" spans="1:9" ht="16.5" customHeight="1" x14ac:dyDescent="0.25">
      <c r="A19" s="226" t="s">
        <v>10</v>
      </c>
      <c r="B19" s="227"/>
      <c r="C19" s="227"/>
      <c r="D19" s="227"/>
      <c r="E19" s="227"/>
      <c r="F19" s="227"/>
      <c r="G19" s="228"/>
    </row>
    <row r="20" spans="1:9" ht="16.5" customHeight="1" x14ac:dyDescent="0.25">
      <c r="A20" s="243"/>
      <c r="B20" s="244"/>
      <c r="C20" s="245" t="s">
        <v>11</v>
      </c>
      <c r="D20" s="246"/>
      <c r="E20" s="15" t="s">
        <v>12</v>
      </c>
      <c r="F20" s="15" t="s">
        <v>13</v>
      </c>
      <c r="G20" s="46" t="s">
        <v>14</v>
      </c>
    </row>
    <row r="21" spans="1:9" ht="16.5" customHeight="1" x14ac:dyDescent="0.25">
      <c r="A21" s="243"/>
      <c r="B21" s="244"/>
      <c r="C21" s="247" t="s">
        <v>15</v>
      </c>
      <c r="D21" s="248"/>
      <c r="E21" s="17" t="s">
        <v>15</v>
      </c>
      <c r="F21" s="17" t="s">
        <v>15</v>
      </c>
      <c r="G21" s="47" t="s">
        <v>16</v>
      </c>
    </row>
    <row r="22" spans="1:9" ht="16.5" customHeight="1" x14ac:dyDescent="0.25">
      <c r="A22" s="212" t="s">
        <v>54</v>
      </c>
      <c r="B22" s="212"/>
      <c r="C22" s="249">
        <f>'E002'!B20</f>
        <v>136.50674699999999</v>
      </c>
      <c r="D22" s="249"/>
      <c r="E22" s="19">
        <f>'E002'!C20</f>
        <v>72.058806000000004</v>
      </c>
      <c r="F22" s="19">
        <f>'E002'!D20</f>
        <v>51.018778420000004</v>
      </c>
      <c r="G22" s="20">
        <f>F22/C22*100</f>
        <v>37.374547076416675</v>
      </c>
    </row>
    <row r="23" spans="1:9" ht="16.5" customHeight="1" x14ac:dyDescent="0.25">
      <c r="A23" s="212" t="s">
        <v>17</v>
      </c>
      <c r="B23" s="212"/>
      <c r="C23" s="251">
        <f>'E002'!B21</f>
        <v>147.55474624000001</v>
      </c>
      <c r="D23" s="251"/>
      <c r="E23" s="43">
        <f>'E002'!C21</f>
        <v>69.722331239999988</v>
      </c>
      <c r="F23" s="19">
        <f>'E002'!D21</f>
        <v>51.018778420000004</v>
      </c>
      <c r="G23" s="20">
        <f>F23/C23*100</f>
        <v>34.576168994941845</v>
      </c>
    </row>
    <row r="24" spans="1:9" ht="16.5" customHeight="1" x14ac:dyDescent="0.25">
      <c r="A24" s="226" t="s">
        <v>18</v>
      </c>
      <c r="B24" s="227"/>
      <c r="C24" s="227"/>
      <c r="D24" s="227"/>
      <c r="E24" s="227"/>
      <c r="F24" s="227"/>
      <c r="G24" s="228"/>
    </row>
    <row r="25" spans="1:9" ht="16.5" customHeight="1" x14ac:dyDescent="0.25">
      <c r="A25" s="219" t="s">
        <v>195</v>
      </c>
      <c r="B25" s="220"/>
      <c r="C25" s="220"/>
      <c r="D25" s="220"/>
      <c r="E25" s="220"/>
      <c r="F25" s="220"/>
      <c r="G25" s="221"/>
    </row>
    <row r="26" spans="1:9" ht="16.5" customHeight="1" x14ac:dyDescent="0.25">
      <c r="A26" s="222" t="s">
        <v>19</v>
      </c>
      <c r="B26" s="222"/>
      <c r="C26" s="222"/>
      <c r="D26" s="222"/>
      <c r="E26" s="222"/>
      <c r="F26" s="222" t="s">
        <v>20</v>
      </c>
      <c r="G26" s="222"/>
    </row>
    <row r="27" spans="1:9" ht="16.5" x14ac:dyDescent="0.25">
      <c r="A27" s="212" t="s">
        <v>21</v>
      </c>
      <c r="B27" s="212" t="s">
        <v>22</v>
      </c>
      <c r="C27" s="212" t="s">
        <v>29</v>
      </c>
      <c r="D27" s="212" t="s">
        <v>23</v>
      </c>
      <c r="E27" s="212" t="s">
        <v>24</v>
      </c>
      <c r="F27" s="22" t="s">
        <v>25</v>
      </c>
      <c r="G27" s="33">
        <v>80</v>
      </c>
    </row>
    <row r="28" spans="1:9" ht="16.5" x14ac:dyDescent="0.25">
      <c r="A28" s="212"/>
      <c r="B28" s="212"/>
      <c r="C28" s="212"/>
      <c r="D28" s="212"/>
      <c r="E28" s="212"/>
      <c r="F28" s="24" t="s">
        <v>33</v>
      </c>
      <c r="G28" s="30">
        <v>3</v>
      </c>
    </row>
    <row r="29" spans="1:9" ht="16.5" x14ac:dyDescent="0.25">
      <c r="A29" s="212"/>
      <c r="B29" s="212"/>
      <c r="C29" s="212"/>
      <c r="D29" s="212"/>
      <c r="E29" s="212"/>
      <c r="F29" s="22" t="s">
        <v>26</v>
      </c>
      <c r="G29" s="33" t="s">
        <v>52</v>
      </c>
    </row>
    <row r="30" spans="1:9" ht="33" x14ac:dyDescent="0.25">
      <c r="A30" s="212"/>
      <c r="B30" s="212"/>
      <c r="C30" s="212"/>
      <c r="D30" s="212"/>
      <c r="E30" s="212"/>
      <c r="F30" s="31" t="s">
        <v>34</v>
      </c>
      <c r="G30" s="30" t="s">
        <v>52</v>
      </c>
      <c r="H30" s="26"/>
      <c r="I30" s="26"/>
    </row>
    <row r="31" spans="1:9" ht="16.5" x14ac:dyDescent="0.25">
      <c r="A31" s="212"/>
      <c r="B31" s="212"/>
      <c r="C31" s="212"/>
      <c r="D31" s="212"/>
      <c r="E31" s="212"/>
      <c r="F31" s="24" t="s">
        <v>27</v>
      </c>
      <c r="G31" s="25" t="s">
        <v>52</v>
      </c>
      <c r="H31" s="26"/>
      <c r="I31" s="26"/>
    </row>
    <row r="32" spans="1:9" ht="173.25" x14ac:dyDescent="0.25">
      <c r="A32" s="60" t="s">
        <v>902</v>
      </c>
      <c r="B32" s="60" t="s">
        <v>903</v>
      </c>
      <c r="C32" s="60" t="s">
        <v>904</v>
      </c>
      <c r="D32" s="50" t="s">
        <v>443</v>
      </c>
      <c r="E32" s="50" t="s">
        <v>48</v>
      </c>
      <c r="F32" s="24" t="s">
        <v>196</v>
      </c>
      <c r="G32" s="25" t="s">
        <v>52</v>
      </c>
      <c r="H32" s="26"/>
      <c r="I32" s="26"/>
    </row>
    <row r="33" spans="1:9" ht="16.5" x14ac:dyDescent="0.25">
      <c r="A33" s="219" t="s">
        <v>197</v>
      </c>
      <c r="B33" s="220"/>
      <c r="C33" s="220"/>
      <c r="D33" s="220"/>
      <c r="E33" s="220"/>
      <c r="F33" s="220"/>
      <c r="G33" s="221"/>
    </row>
    <row r="34" spans="1:9" ht="16.5" x14ac:dyDescent="0.25">
      <c r="A34" s="222" t="s">
        <v>19</v>
      </c>
      <c r="B34" s="222"/>
      <c r="C34" s="222"/>
      <c r="D34" s="222"/>
      <c r="E34" s="222"/>
      <c r="F34" s="222" t="s">
        <v>20</v>
      </c>
      <c r="G34" s="222"/>
    </row>
    <row r="35" spans="1:9" ht="16.5" x14ac:dyDescent="0.25">
      <c r="A35" s="212" t="s">
        <v>21</v>
      </c>
      <c r="B35" s="212" t="s">
        <v>22</v>
      </c>
      <c r="C35" s="212" t="s">
        <v>29</v>
      </c>
      <c r="D35" s="212" t="s">
        <v>23</v>
      </c>
      <c r="E35" s="212" t="s">
        <v>24</v>
      </c>
      <c r="F35" s="22" t="s">
        <v>25</v>
      </c>
      <c r="G35" s="23">
        <v>80</v>
      </c>
    </row>
    <row r="36" spans="1:9" ht="16.5" x14ac:dyDescent="0.25">
      <c r="A36" s="212"/>
      <c r="B36" s="212"/>
      <c r="C36" s="212"/>
      <c r="D36" s="212"/>
      <c r="E36" s="212"/>
      <c r="F36" s="24" t="s">
        <v>33</v>
      </c>
      <c r="G36" s="25">
        <v>80</v>
      </c>
    </row>
    <row r="37" spans="1:9" ht="16.5" x14ac:dyDescent="0.25">
      <c r="A37" s="212"/>
      <c r="B37" s="212"/>
      <c r="C37" s="212"/>
      <c r="D37" s="212"/>
      <c r="E37" s="212"/>
      <c r="F37" s="24" t="s">
        <v>26</v>
      </c>
      <c r="G37" s="25" t="s">
        <v>52</v>
      </c>
      <c r="H37" s="26"/>
    </row>
    <row r="38" spans="1:9" ht="33" x14ac:dyDescent="0.25">
      <c r="A38" s="212"/>
      <c r="B38" s="212"/>
      <c r="C38" s="212"/>
      <c r="D38" s="212"/>
      <c r="E38" s="212"/>
      <c r="F38" s="24" t="s">
        <v>34</v>
      </c>
      <c r="G38" s="25" t="s">
        <v>52</v>
      </c>
      <c r="H38" s="26"/>
    </row>
    <row r="39" spans="1:9" ht="16.5" x14ac:dyDescent="0.25">
      <c r="A39" s="212"/>
      <c r="B39" s="212"/>
      <c r="C39" s="212"/>
      <c r="D39" s="212"/>
      <c r="E39" s="212"/>
      <c r="F39" s="24" t="s">
        <v>27</v>
      </c>
      <c r="G39" s="25" t="s">
        <v>52</v>
      </c>
      <c r="H39" s="26"/>
    </row>
    <row r="40" spans="1:9" ht="126" x14ac:dyDescent="0.25">
      <c r="A40" s="60" t="s">
        <v>907</v>
      </c>
      <c r="B40" s="60" t="s">
        <v>908</v>
      </c>
      <c r="C40" s="60" t="s">
        <v>1167</v>
      </c>
      <c r="D40" s="50" t="s">
        <v>49</v>
      </c>
      <c r="E40" s="50" t="s">
        <v>48</v>
      </c>
      <c r="F40" s="24" t="s">
        <v>36</v>
      </c>
      <c r="G40" s="25" t="s">
        <v>52</v>
      </c>
      <c r="H40" s="26"/>
    </row>
    <row r="41" spans="1:9" s="26" customFormat="1" ht="16.5" x14ac:dyDescent="0.25">
      <c r="A41" s="219" t="s">
        <v>198</v>
      </c>
      <c r="B41" s="220"/>
      <c r="C41" s="220"/>
      <c r="D41" s="220"/>
      <c r="E41" s="220"/>
      <c r="F41" s="220"/>
      <c r="G41" s="221"/>
    </row>
    <row r="42" spans="1:9" s="26" customFormat="1" ht="16.5" x14ac:dyDescent="0.25">
      <c r="A42" s="222" t="s">
        <v>19</v>
      </c>
      <c r="B42" s="222"/>
      <c r="C42" s="222"/>
      <c r="D42" s="222"/>
      <c r="E42" s="222"/>
      <c r="F42" s="222" t="s">
        <v>20</v>
      </c>
      <c r="G42" s="222"/>
    </row>
    <row r="43" spans="1:9" ht="16.5" x14ac:dyDescent="0.25">
      <c r="A43" s="212" t="s">
        <v>21</v>
      </c>
      <c r="B43" s="212" t="s">
        <v>22</v>
      </c>
      <c r="C43" s="212" t="s">
        <v>29</v>
      </c>
      <c r="D43" s="212" t="s">
        <v>23</v>
      </c>
      <c r="E43" s="212" t="s">
        <v>24</v>
      </c>
      <c r="F43" s="24" t="s">
        <v>25</v>
      </c>
      <c r="G43" s="25">
        <v>100</v>
      </c>
    </row>
    <row r="44" spans="1:9" ht="16.5" x14ac:dyDescent="0.25">
      <c r="A44" s="212"/>
      <c r="B44" s="212"/>
      <c r="C44" s="212"/>
      <c r="D44" s="212"/>
      <c r="E44" s="212"/>
      <c r="F44" s="24" t="s">
        <v>33</v>
      </c>
      <c r="G44" s="25">
        <v>100</v>
      </c>
    </row>
    <row r="45" spans="1:9" ht="16.5" x14ac:dyDescent="0.25">
      <c r="A45" s="212"/>
      <c r="B45" s="212"/>
      <c r="C45" s="212"/>
      <c r="D45" s="212"/>
      <c r="E45" s="212"/>
      <c r="F45" s="24" t="s">
        <v>26</v>
      </c>
      <c r="G45" s="25">
        <v>50</v>
      </c>
    </row>
    <row r="46" spans="1:9" ht="33" x14ac:dyDescent="0.25">
      <c r="A46" s="212"/>
      <c r="B46" s="212"/>
      <c r="C46" s="212"/>
      <c r="D46" s="212"/>
      <c r="E46" s="212"/>
      <c r="F46" s="24" t="s">
        <v>34</v>
      </c>
      <c r="G46" s="25">
        <v>50</v>
      </c>
      <c r="H46" s="26"/>
      <c r="I46" s="26"/>
    </row>
    <row r="47" spans="1:9" ht="16.5" x14ac:dyDescent="0.25">
      <c r="A47" s="212"/>
      <c r="B47" s="212"/>
      <c r="C47" s="212"/>
      <c r="D47" s="212"/>
      <c r="E47" s="212"/>
      <c r="F47" s="24" t="s">
        <v>27</v>
      </c>
      <c r="G47" s="25">
        <f>(2/4)*100</f>
        <v>50</v>
      </c>
      <c r="H47" s="26"/>
      <c r="I47" s="26"/>
    </row>
    <row r="48" spans="1:9" ht="78.75" x14ac:dyDescent="0.25">
      <c r="A48" s="60" t="s">
        <v>909</v>
      </c>
      <c r="B48" s="60" t="s">
        <v>910</v>
      </c>
      <c r="C48" s="60" t="s">
        <v>911</v>
      </c>
      <c r="D48" s="50" t="s">
        <v>49</v>
      </c>
      <c r="E48" s="50" t="s">
        <v>51</v>
      </c>
      <c r="F48" s="24" t="s">
        <v>36</v>
      </c>
      <c r="G48" s="25">
        <f>(G47/G45)*100</f>
        <v>100</v>
      </c>
      <c r="H48" s="26"/>
      <c r="I48" s="26"/>
    </row>
    <row r="49" spans="1:9" ht="16.5" x14ac:dyDescent="0.25">
      <c r="A49" s="212" t="s">
        <v>21</v>
      </c>
      <c r="B49" s="212" t="s">
        <v>22</v>
      </c>
      <c r="C49" s="212" t="s">
        <v>29</v>
      </c>
      <c r="D49" s="212" t="s">
        <v>23</v>
      </c>
      <c r="E49" s="212" t="s">
        <v>24</v>
      </c>
      <c r="F49" s="24" t="s">
        <v>25</v>
      </c>
      <c r="G49" s="25">
        <v>100</v>
      </c>
      <c r="H49" s="26"/>
      <c r="I49" s="26"/>
    </row>
    <row r="50" spans="1:9" ht="16.5" x14ac:dyDescent="0.25">
      <c r="A50" s="212"/>
      <c r="B50" s="212"/>
      <c r="C50" s="212"/>
      <c r="D50" s="212"/>
      <c r="E50" s="212"/>
      <c r="F50" s="24" t="s">
        <v>33</v>
      </c>
      <c r="G50" s="25">
        <v>100</v>
      </c>
      <c r="H50" s="26"/>
      <c r="I50" s="26"/>
    </row>
    <row r="51" spans="1:9" ht="16.5" x14ac:dyDescent="0.25">
      <c r="A51" s="212"/>
      <c r="B51" s="212"/>
      <c r="C51" s="212"/>
      <c r="D51" s="212"/>
      <c r="E51" s="212"/>
      <c r="F51" s="24" t="s">
        <v>26</v>
      </c>
      <c r="G51" s="25" t="s">
        <v>52</v>
      </c>
      <c r="H51" s="26"/>
      <c r="I51" s="26"/>
    </row>
    <row r="52" spans="1:9" ht="33" x14ac:dyDescent="0.25">
      <c r="A52" s="212"/>
      <c r="B52" s="212"/>
      <c r="C52" s="212"/>
      <c r="D52" s="212"/>
      <c r="E52" s="212"/>
      <c r="F52" s="24" t="s">
        <v>34</v>
      </c>
      <c r="G52" s="25" t="s">
        <v>52</v>
      </c>
      <c r="H52" s="26"/>
      <c r="I52" s="26"/>
    </row>
    <row r="53" spans="1:9" ht="16.5" x14ac:dyDescent="0.25">
      <c r="A53" s="212"/>
      <c r="B53" s="212"/>
      <c r="C53" s="212"/>
      <c r="D53" s="212"/>
      <c r="E53" s="212"/>
      <c r="F53" s="24" t="s">
        <v>27</v>
      </c>
      <c r="G53" s="25" t="s">
        <v>52</v>
      </c>
      <c r="H53" s="26"/>
      <c r="I53" s="26"/>
    </row>
    <row r="54" spans="1:9" ht="94.5" x14ac:dyDescent="0.25">
      <c r="A54" s="60" t="s">
        <v>912</v>
      </c>
      <c r="B54" s="60" t="s">
        <v>913</v>
      </c>
      <c r="C54" s="60" t="s">
        <v>914</v>
      </c>
      <c r="D54" s="50" t="s">
        <v>49</v>
      </c>
      <c r="E54" s="50" t="s">
        <v>48</v>
      </c>
      <c r="F54" s="24" t="s">
        <v>36</v>
      </c>
      <c r="G54" s="25" t="s">
        <v>52</v>
      </c>
      <c r="H54" s="26"/>
      <c r="I54" s="26"/>
    </row>
    <row r="55" spans="1:9" s="26" customFormat="1" ht="16.5" x14ac:dyDescent="0.25">
      <c r="A55" s="219" t="s">
        <v>199</v>
      </c>
      <c r="B55" s="220"/>
      <c r="C55" s="220"/>
      <c r="D55" s="220"/>
      <c r="E55" s="220"/>
      <c r="F55" s="220"/>
      <c r="G55" s="221"/>
    </row>
    <row r="56" spans="1:9" s="26" customFormat="1" ht="16.5" x14ac:dyDescent="0.25">
      <c r="A56" s="222" t="s">
        <v>19</v>
      </c>
      <c r="B56" s="222"/>
      <c r="C56" s="222"/>
      <c r="D56" s="222"/>
      <c r="E56" s="222"/>
      <c r="F56" s="222" t="s">
        <v>20</v>
      </c>
      <c r="G56" s="222"/>
    </row>
    <row r="57" spans="1:9" s="26" customFormat="1" ht="16.5" x14ac:dyDescent="0.25">
      <c r="A57" s="213" t="s">
        <v>21</v>
      </c>
      <c r="B57" s="213" t="s">
        <v>22</v>
      </c>
      <c r="C57" s="213" t="s">
        <v>29</v>
      </c>
      <c r="D57" s="213" t="s">
        <v>23</v>
      </c>
      <c r="E57" s="213" t="s">
        <v>24</v>
      </c>
      <c r="F57" s="24" t="s">
        <v>25</v>
      </c>
      <c r="G57" s="25">
        <v>95</v>
      </c>
    </row>
    <row r="58" spans="1:9" s="26" customFormat="1" ht="16.5" x14ac:dyDescent="0.25">
      <c r="A58" s="213"/>
      <c r="B58" s="213"/>
      <c r="C58" s="213"/>
      <c r="D58" s="213"/>
      <c r="E58" s="213"/>
      <c r="F58" s="24" t="s">
        <v>33</v>
      </c>
      <c r="G58" s="25">
        <v>95</v>
      </c>
    </row>
    <row r="59" spans="1:9" s="26" customFormat="1" ht="16.5" x14ac:dyDescent="0.25">
      <c r="A59" s="213"/>
      <c r="B59" s="213"/>
      <c r="C59" s="213"/>
      <c r="D59" s="213"/>
      <c r="E59" s="213"/>
      <c r="F59" s="24" t="s">
        <v>26</v>
      </c>
      <c r="G59" s="25" t="s">
        <v>52</v>
      </c>
    </row>
    <row r="60" spans="1:9" s="26" customFormat="1" ht="33" x14ac:dyDescent="0.25">
      <c r="A60" s="213"/>
      <c r="B60" s="213"/>
      <c r="C60" s="213"/>
      <c r="D60" s="213"/>
      <c r="E60" s="213"/>
      <c r="F60" s="24" t="s">
        <v>34</v>
      </c>
      <c r="G60" s="25" t="s">
        <v>52</v>
      </c>
    </row>
    <row r="61" spans="1:9" s="26" customFormat="1" ht="16.5" x14ac:dyDescent="0.25">
      <c r="A61" s="213"/>
      <c r="B61" s="213"/>
      <c r="C61" s="213"/>
      <c r="D61" s="213"/>
      <c r="E61" s="213"/>
      <c r="F61" s="24" t="s">
        <v>27</v>
      </c>
      <c r="G61" s="25" t="s">
        <v>52</v>
      </c>
    </row>
    <row r="62" spans="1:9" s="26" customFormat="1" ht="78.75" x14ac:dyDescent="0.25">
      <c r="A62" s="80" t="s">
        <v>915</v>
      </c>
      <c r="B62" s="80" t="s">
        <v>916</v>
      </c>
      <c r="C62" s="80" t="s">
        <v>917</v>
      </c>
      <c r="D62" s="84" t="s">
        <v>49</v>
      </c>
      <c r="E62" s="84" t="s">
        <v>664</v>
      </c>
      <c r="F62" s="24" t="s">
        <v>36</v>
      </c>
      <c r="G62" s="25" t="s">
        <v>52</v>
      </c>
    </row>
    <row r="63" spans="1:9" s="26" customFormat="1" ht="16.5" x14ac:dyDescent="0.25">
      <c r="A63" s="213" t="s">
        <v>21</v>
      </c>
      <c r="B63" s="213" t="s">
        <v>22</v>
      </c>
      <c r="C63" s="213" t="s">
        <v>29</v>
      </c>
      <c r="D63" s="213" t="s">
        <v>23</v>
      </c>
      <c r="E63" s="213" t="s">
        <v>24</v>
      </c>
      <c r="F63" s="24" t="s">
        <v>25</v>
      </c>
      <c r="G63" s="25">
        <v>4</v>
      </c>
    </row>
    <row r="64" spans="1:9" s="26" customFormat="1" ht="16.5" x14ac:dyDescent="0.25">
      <c r="A64" s="213"/>
      <c r="B64" s="213"/>
      <c r="C64" s="213"/>
      <c r="D64" s="213"/>
      <c r="E64" s="213"/>
      <c r="F64" s="24" t="s">
        <v>33</v>
      </c>
      <c r="G64" s="25">
        <v>4</v>
      </c>
    </row>
    <row r="65" spans="1:7" s="26" customFormat="1" ht="16.5" x14ac:dyDescent="0.25">
      <c r="A65" s="213"/>
      <c r="B65" s="213"/>
      <c r="C65" s="213"/>
      <c r="D65" s="213"/>
      <c r="E65" s="213"/>
      <c r="F65" s="24" t="s">
        <v>26</v>
      </c>
      <c r="G65" s="25">
        <v>2</v>
      </c>
    </row>
    <row r="66" spans="1:7" s="26" customFormat="1" ht="33" x14ac:dyDescent="0.25">
      <c r="A66" s="213"/>
      <c r="B66" s="213"/>
      <c r="C66" s="213"/>
      <c r="D66" s="213"/>
      <c r="E66" s="213"/>
      <c r="F66" s="24" t="s">
        <v>34</v>
      </c>
      <c r="G66" s="25">
        <v>2</v>
      </c>
    </row>
    <row r="67" spans="1:7" s="26" customFormat="1" ht="16.5" x14ac:dyDescent="0.25">
      <c r="A67" s="213"/>
      <c r="B67" s="213"/>
      <c r="C67" s="213"/>
      <c r="D67" s="213"/>
      <c r="E67" s="213"/>
      <c r="F67" s="24" t="s">
        <v>27</v>
      </c>
      <c r="G67" s="25">
        <v>2</v>
      </c>
    </row>
    <row r="68" spans="1:7" s="26" customFormat="1" ht="63" x14ac:dyDescent="0.25">
      <c r="A68" s="80" t="s">
        <v>918</v>
      </c>
      <c r="B68" s="80" t="s">
        <v>919</v>
      </c>
      <c r="C68" s="80" t="s">
        <v>920</v>
      </c>
      <c r="D68" s="84" t="s">
        <v>921</v>
      </c>
      <c r="E68" s="84" t="s">
        <v>50</v>
      </c>
      <c r="F68" s="24" t="s">
        <v>36</v>
      </c>
      <c r="G68" s="25">
        <f>(G67/G65)*100</f>
        <v>100</v>
      </c>
    </row>
    <row r="69" spans="1:7" s="26" customFormat="1" ht="16.5" x14ac:dyDescent="0.25">
      <c r="A69" s="213" t="s">
        <v>21</v>
      </c>
      <c r="B69" s="213" t="s">
        <v>22</v>
      </c>
      <c r="C69" s="213" t="s">
        <v>29</v>
      </c>
      <c r="D69" s="213" t="s">
        <v>23</v>
      </c>
      <c r="E69" s="213" t="s">
        <v>24</v>
      </c>
      <c r="F69" s="24" t="s">
        <v>25</v>
      </c>
      <c r="G69" s="25">
        <v>2</v>
      </c>
    </row>
    <row r="70" spans="1:7" s="26" customFormat="1" ht="16.5" x14ac:dyDescent="0.25">
      <c r="A70" s="213"/>
      <c r="B70" s="213"/>
      <c r="C70" s="213"/>
      <c r="D70" s="213"/>
      <c r="E70" s="213"/>
      <c r="F70" s="24" t="s">
        <v>33</v>
      </c>
      <c r="G70" s="25">
        <v>2</v>
      </c>
    </row>
    <row r="71" spans="1:7" s="26" customFormat="1" ht="16.5" x14ac:dyDescent="0.25">
      <c r="A71" s="213"/>
      <c r="B71" s="213"/>
      <c r="C71" s="213"/>
      <c r="D71" s="213"/>
      <c r="E71" s="213"/>
      <c r="F71" s="24" t="s">
        <v>26</v>
      </c>
      <c r="G71" s="25">
        <v>1</v>
      </c>
    </row>
    <row r="72" spans="1:7" s="26" customFormat="1" ht="33" x14ac:dyDescent="0.25">
      <c r="A72" s="213"/>
      <c r="B72" s="213"/>
      <c r="C72" s="213"/>
      <c r="D72" s="213"/>
      <c r="E72" s="213"/>
      <c r="F72" s="24" t="s">
        <v>34</v>
      </c>
      <c r="G72" s="25">
        <v>1</v>
      </c>
    </row>
    <row r="73" spans="1:7" s="26" customFormat="1" ht="16.5" x14ac:dyDescent="0.25">
      <c r="A73" s="213"/>
      <c r="B73" s="213"/>
      <c r="C73" s="213"/>
      <c r="D73" s="213"/>
      <c r="E73" s="213"/>
      <c r="F73" s="24" t="s">
        <v>27</v>
      </c>
      <c r="G73" s="25">
        <v>1</v>
      </c>
    </row>
    <row r="74" spans="1:7" s="26" customFormat="1" ht="63" x14ac:dyDescent="0.25">
      <c r="A74" s="80" t="s">
        <v>922</v>
      </c>
      <c r="B74" s="80" t="s">
        <v>923</v>
      </c>
      <c r="C74" s="80" t="s">
        <v>924</v>
      </c>
      <c r="D74" s="84" t="s">
        <v>925</v>
      </c>
      <c r="E74" s="84" t="s">
        <v>51</v>
      </c>
      <c r="F74" s="24" t="s">
        <v>36</v>
      </c>
      <c r="G74" s="25">
        <f>(G73/G71)*100</f>
        <v>100</v>
      </c>
    </row>
    <row r="75" spans="1:7" s="26" customFormat="1" ht="16.5" x14ac:dyDescent="0.25">
      <c r="A75" s="213" t="s">
        <v>21</v>
      </c>
      <c r="B75" s="213" t="s">
        <v>22</v>
      </c>
      <c r="C75" s="213" t="s">
        <v>29</v>
      </c>
      <c r="D75" s="213" t="s">
        <v>23</v>
      </c>
      <c r="E75" s="213" t="s">
        <v>24</v>
      </c>
      <c r="F75" s="24" t="s">
        <v>25</v>
      </c>
      <c r="G75" s="25">
        <v>100</v>
      </c>
    </row>
    <row r="76" spans="1:7" s="26" customFormat="1" ht="16.5" x14ac:dyDescent="0.25">
      <c r="A76" s="213"/>
      <c r="B76" s="213"/>
      <c r="C76" s="213"/>
      <c r="D76" s="213"/>
      <c r="E76" s="213"/>
      <c r="F76" s="24" t="s">
        <v>33</v>
      </c>
      <c r="G76" s="25">
        <v>100</v>
      </c>
    </row>
    <row r="77" spans="1:7" s="26" customFormat="1" ht="16.5" x14ac:dyDescent="0.25">
      <c r="A77" s="213"/>
      <c r="B77" s="213"/>
      <c r="C77" s="213"/>
      <c r="D77" s="213"/>
      <c r="E77" s="213"/>
      <c r="F77" s="24" t="s">
        <v>26</v>
      </c>
      <c r="G77" s="25">
        <v>100</v>
      </c>
    </row>
    <row r="78" spans="1:7" s="26" customFormat="1" ht="33" x14ac:dyDescent="0.25">
      <c r="A78" s="213"/>
      <c r="B78" s="213"/>
      <c r="C78" s="213"/>
      <c r="D78" s="213"/>
      <c r="E78" s="213"/>
      <c r="F78" s="24" t="s">
        <v>34</v>
      </c>
      <c r="G78" s="25">
        <v>100</v>
      </c>
    </row>
    <row r="79" spans="1:7" s="26" customFormat="1" ht="16.5" x14ac:dyDescent="0.25">
      <c r="A79" s="213"/>
      <c r="B79" s="213"/>
      <c r="C79" s="213"/>
      <c r="D79" s="213"/>
      <c r="E79" s="213"/>
      <c r="F79" s="24" t="s">
        <v>27</v>
      </c>
      <c r="G79" s="25">
        <f>(1/1)*100</f>
        <v>100</v>
      </c>
    </row>
    <row r="80" spans="1:7" s="26" customFormat="1" ht="63" x14ac:dyDescent="0.25">
      <c r="A80" s="80" t="s">
        <v>926</v>
      </c>
      <c r="B80" s="80" t="s">
        <v>927</v>
      </c>
      <c r="C80" s="80" t="s">
        <v>928</v>
      </c>
      <c r="D80" s="84" t="s">
        <v>49</v>
      </c>
      <c r="E80" s="84" t="s">
        <v>50</v>
      </c>
      <c r="F80" s="24" t="s">
        <v>36</v>
      </c>
      <c r="G80" s="25">
        <f>(G79/G77)*100</f>
        <v>100</v>
      </c>
    </row>
    <row r="81" spans="1:14" s="26" customFormat="1" ht="16.5" x14ac:dyDescent="0.25">
      <c r="A81" s="213" t="s">
        <v>21</v>
      </c>
      <c r="B81" s="286" t="s">
        <v>22</v>
      </c>
      <c r="C81" s="213" t="s">
        <v>29</v>
      </c>
      <c r="D81" s="213" t="s">
        <v>23</v>
      </c>
      <c r="E81" s="213" t="s">
        <v>24</v>
      </c>
      <c r="F81" s="24" t="s">
        <v>25</v>
      </c>
      <c r="G81" s="25">
        <v>100</v>
      </c>
    </row>
    <row r="82" spans="1:14" s="26" customFormat="1" ht="16.5" x14ac:dyDescent="0.25">
      <c r="A82" s="213"/>
      <c r="B82" s="287"/>
      <c r="C82" s="213"/>
      <c r="D82" s="213"/>
      <c r="E82" s="213"/>
      <c r="F82" s="24" t="s">
        <v>33</v>
      </c>
      <c r="G82" s="25">
        <v>100</v>
      </c>
    </row>
    <row r="83" spans="1:14" s="26" customFormat="1" ht="16.5" x14ac:dyDescent="0.25">
      <c r="A83" s="213"/>
      <c r="B83" s="287"/>
      <c r="C83" s="213"/>
      <c r="D83" s="213"/>
      <c r="E83" s="213"/>
      <c r="F83" s="24" t="s">
        <v>26</v>
      </c>
      <c r="G83" s="25" t="s">
        <v>52</v>
      </c>
    </row>
    <row r="84" spans="1:14" s="26" customFormat="1" ht="33" x14ac:dyDescent="0.25">
      <c r="A84" s="213"/>
      <c r="B84" s="287"/>
      <c r="C84" s="213"/>
      <c r="D84" s="213"/>
      <c r="E84" s="213"/>
      <c r="F84" s="24" t="s">
        <v>34</v>
      </c>
      <c r="G84" s="25" t="s">
        <v>52</v>
      </c>
    </row>
    <row r="85" spans="1:14" s="26" customFormat="1" ht="16.5" x14ac:dyDescent="0.25">
      <c r="A85" s="213"/>
      <c r="B85" s="288"/>
      <c r="C85" s="213"/>
      <c r="D85" s="213"/>
      <c r="E85" s="213"/>
      <c r="F85" s="24" t="s">
        <v>27</v>
      </c>
      <c r="G85" s="25" t="s">
        <v>52</v>
      </c>
    </row>
    <row r="86" spans="1:14" s="26" customFormat="1" ht="63" x14ac:dyDescent="0.25">
      <c r="A86" s="80" t="s">
        <v>929</v>
      </c>
      <c r="B86" s="80" t="s">
        <v>930</v>
      </c>
      <c r="C86" s="80" t="s">
        <v>931</v>
      </c>
      <c r="D86" s="84" t="s">
        <v>49</v>
      </c>
      <c r="E86" s="84" t="s">
        <v>647</v>
      </c>
      <c r="F86" s="24" t="s">
        <v>36</v>
      </c>
      <c r="G86" s="25" t="s">
        <v>52</v>
      </c>
    </row>
    <row r="87" spans="1:14" s="26" customFormat="1" ht="16.5" x14ac:dyDescent="0.25">
      <c r="A87" s="213" t="s">
        <v>21</v>
      </c>
      <c r="B87" s="213" t="s">
        <v>22</v>
      </c>
      <c r="C87" s="286" t="s">
        <v>29</v>
      </c>
      <c r="D87" s="213" t="s">
        <v>23</v>
      </c>
      <c r="E87" s="213" t="s">
        <v>24</v>
      </c>
      <c r="F87" s="24" t="s">
        <v>25</v>
      </c>
      <c r="G87" s="25">
        <v>12</v>
      </c>
    </row>
    <row r="88" spans="1:14" s="26" customFormat="1" ht="16.5" x14ac:dyDescent="0.25">
      <c r="A88" s="213"/>
      <c r="B88" s="213"/>
      <c r="C88" s="287"/>
      <c r="D88" s="213"/>
      <c r="E88" s="213"/>
      <c r="F88" s="24" t="s">
        <v>33</v>
      </c>
      <c r="G88" s="25">
        <v>12</v>
      </c>
    </row>
    <row r="89" spans="1:14" ht="16.5" x14ac:dyDescent="0.25">
      <c r="A89" s="213"/>
      <c r="B89" s="213"/>
      <c r="C89" s="287"/>
      <c r="D89" s="213"/>
      <c r="E89" s="213"/>
      <c r="F89" s="24" t="s">
        <v>26</v>
      </c>
      <c r="G89" s="25">
        <v>6</v>
      </c>
      <c r="H89" s="26"/>
      <c r="I89" s="26"/>
      <c r="J89" s="26"/>
      <c r="K89" s="26"/>
      <c r="L89" s="26"/>
      <c r="M89" s="26"/>
      <c r="N89" s="26"/>
    </row>
    <row r="90" spans="1:14" ht="33" x14ac:dyDescent="0.25">
      <c r="A90" s="213"/>
      <c r="B90" s="213"/>
      <c r="C90" s="287"/>
      <c r="D90" s="213"/>
      <c r="E90" s="213"/>
      <c r="F90" s="24" t="s">
        <v>34</v>
      </c>
      <c r="G90" s="25">
        <v>6</v>
      </c>
      <c r="H90" s="26"/>
      <c r="I90" s="26"/>
      <c r="J90" s="26"/>
      <c r="K90" s="26"/>
      <c r="L90" s="26"/>
      <c r="M90" s="26"/>
      <c r="N90" s="26"/>
    </row>
    <row r="91" spans="1:14" ht="16.5" x14ac:dyDescent="0.25">
      <c r="A91" s="213"/>
      <c r="B91" s="213"/>
      <c r="C91" s="288"/>
      <c r="D91" s="213"/>
      <c r="E91" s="213"/>
      <c r="F91" s="24" t="s">
        <v>27</v>
      </c>
      <c r="G91" s="25">
        <v>6</v>
      </c>
      <c r="H91" s="26"/>
      <c r="I91" s="26"/>
      <c r="J91" s="26"/>
      <c r="K91" s="26"/>
      <c r="L91" s="26"/>
      <c r="M91" s="26"/>
      <c r="N91" s="26"/>
    </row>
    <row r="92" spans="1:14" ht="67.5" customHeight="1" x14ac:dyDescent="0.25">
      <c r="A92" s="80" t="s">
        <v>932</v>
      </c>
      <c r="B92" s="80" t="s">
        <v>933</v>
      </c>
      <c r="C92" s="80" t="s">
        <v>934</v>
      </c>
      <c r="D92" s="84" t="s">
        <v>935</v>
      </c>
      <c r="E92" s="84" t="s">
        <v>50</v>
      </c>
      <c r="F92" s="24" t="s">
        <v>36</v>
      </c>
      <c r="G92" s="25">
        <f>(G91/G89)*100</f>
        <v>100</v>
      </c>
      <c r="H92" s="26"/>
      <c r="I92" s="26"/>
      <c r="J92" s="26"/>
      <c r="K92" s="26"/>
      <c r="L92" s="26"/>
      <c r="M92" s="26"/>
      <c r="N92" s="26"/>
    </row>
    <row r="93" spans="1:14" ht="16.5" x14ac:dyDescent="0.25">
      <c r="A93" s="213" t="s">
        <v>21</v>
      </c>
      <c r="B93" s="213" t="s">
        <v>22</v>
      </c>
      <c r="C93" s="213" t="s">
        <v>29</v>
      </c>
      <c r="D93" s="213" t="s">
        <v>23</v>
      </c>
      <c r="E93" s="213" t="s">
        <v>24</v>
      </c>
      <c r="F93" s="24" t="s">
        <v>25</v>
      </c>
      <c r="G93" s="25">
        <v>100</v>
      </c>
      <c r="H93" s="26"/>
      <c r="I93" s="26"/>
      <c r="J93" s="26"/>
      <c r="K93" s="26"/>
      <c r="L93" s="26"/>
      <c r="M93" s="26"/>
      <c r="N93" s="26"/>
    </row>
    <row r="94" spans="1:14" ht="16.5" x14ac:dyDescent="0.25">
      <c r="A94" s="213"/>
      <c r="B94" s="213"/>
      <c r="C94" s="213"/>
      <c r="D94" s="213"/>
      <c r="E94" s="213"/>
      <c r="F94" s="24" t="s">
        <v>33</v>
      </c>
      <c r="G94" s="25">
        <v>100</v>
      </c>
      <c r="H94" s="26"/>
      <c r="I94" s="26"/>
      <c r="J94" s="26"/>
      <c r="K94" s="26"/>
      <c r="L94" s="26"/>
      <c r="M94" s="26"/>
      <c r="N94" s="26"/>
    </row>
    <row r="95" spans="1:14" ht="16.5" x14ac:dyDescent="0.25">
      <c r="A95" s="213"/>
      <c r="B95" s="213"/>
      <c r="C95" s="213"/>
      <c r="D95" s="213"/>
      <c r="E95" s="213"/>
      <c r="F95" s="24" t="s">
        <v>26</v>
      </c>
      <c r="G95" s="25" t="s">
        <v>52</v>
      </c>
      <c r="H95" s="26"/>
      <c r="I95" s="26"/>
      <c r="J95" s="26"/>
      <c r="K95" s="26"/>
      <c r="L95" s="26"/>
      <c r="M95" s="26"/>
      <c r="N95" s="26"/>
    </row>
    <row r="96" spans="1:14" ht="33" x14ac:dyDescent="0.25">
      <c r="A96" s="213"/>
      <c r="B96" s="213"/>
      <c r="C96" s="213"/>
      <c r="D96" s="213"/>
      <c r="E96" s="213"/>
      <c r="F96" s="24" t="s">
        <v>34</v>
      </c>
      <c r="G96" s="25" t="s">
        <v>52</v>
      </c>
      <c r="H96" s="26"/>
      <c r="I96" s="26"/>
      <c r="J96" s="26"/>
      <c r="K96" s="26"/>
      <c r="L96" s="26"/>
      <c r="M96" s="26"/>
      <c r="N96" s="26"/>
    </row>
    <row r="97" spans="1:14" ht="16.5" x14ac:dyDescent="0.25">
      <c r="A97" s="213"/>
      <c r="B97" s="213"/>
      <c r="C97" s="213"/>
      <c r="D97" s="213"/>
      <c r="E97" s="213"/>
      <c r="F97" s="24" t="s">
        <v>27</v>
      </c>
      <c r="G97" s="25" t="s">
        <v>52</v>
      </c>
      <c r="H97" s="26"/>
      <c r="I97" s="26"/>
      <c r="J97" s="26"/>
      <c r="K97" s="26"/>
      <c r="L97" s="26"/>
      <c r="M97" s="26"/>
      <c r="N97" s="26"/>
    </row>
    <row r="98" spans="1:14" ht="47.25" x14ac:dyDescent="0.25">
      <c r="A98" s="80" t="s">
        <v>936</v>
      </c>
      <c r="B98" s="80" t="s">
        <v>937</v>
      </c>
      <c r="C98" s="80" t="s">
        <v>938</v>
      </c>
      <c r="D98" s="84" t="s">
        <v>49</v>
      </c>
      <c r="E98" s="84" t="s">
        <v>647</v>
      </c>
      <c r="F98" s="24" t="s">
        <v>36</v>
      </c>
      <c r="G98" s="25" t="s">
        <v>52</v>
      </c>
      <c r="H98" s="26"/>
      <c r="I98" s="26"/>
      <c r="J98" s="26"/>
      <c r="K98" s="26"/>
      <c r="L98" s="26"/>
      <c r="M98" s="26"/>
      <c r="N98" s="26"/>
    </row>
    <row r="99" spans="1:14" ht="16.5" x14ac:dyDescent="0.25">
      <c r="A99" s="213" t="s">
        <v>21</v>
      </c>
      <c r="B99" s="213" t="s">
        <v>22</v>
      </c>
      <c r="C99" s="213" t="s">
        <v>29</v>
      </c>
      <c r="D99" s="213" t="s">
        <v>23</v>
      </c>
      <c r="E99" s="213" t="s">
        <v>24</v>
      </c>
      <c r="F99" s="24" t="s">
        <v>25</v>
      </c>
      <c r="G99" s="25">
        <v>100</v>
      </c>
      <c r="H99" s="26"/>
      <c r="I99" s="26"/>
      <c r="J99" s="26"/>
      <c r="K99" s="26"/>
      <c r="L99" s="26"/>
      <c r="M99" s="26"/>
      <c r="N99" s="26"/>
    </row>
    <row r="100" spans="1:14" ht="16.5" x14ac:dyDescent="0.25">
      <c r="A100" s="213"/>
      <c r="B100" s="213"/>
      <c r="C100" s="213"/>
      <c r="D100" s="213"/>
      <c r="E100" s="213"/>
      <c r="F100" s="24" t="s">
        <v>33</v>
      </c>
      <c r="G100" s="25">
        <v>100</v>
      </c>
      <c r="H100" s="26"/>
      <c r="I100" s="26"/>
      <c r="J100" s="26"/>
      <c r="K100" s="26"/>
      <c r="L100" s="26"/>
      <c r="M100" s="26"/>
      <c r="N100" s="26"/>
    </row>
    <row r="101" spans="1:14" ht="16.5" x14ac:dyDescent="0.25">
      <c r="A101" s="213"/>
      <c r="B101" s="213"/>
      <c r="C101" s="213"/>
      <c r="D101" s="213"/>
      <c r="E101" s="213"/>
      <c r="F101" s="24" t="s">
        <v>26</v>
      </c>
      <c r="G101" s="25" t="s">
        <v>52</v>
      </c>
      <c r="H101" s="26"/>
      <c r="I101" s="26"/>
      <c r="J101" s="26"/>
      <c r="K101" s="26"/>
      <c r="L101" s="26"/>
      <c r="M101" s="26"/>
      <c r="N101" s="26"/>
    </row>
    <row r="102" spans="1:14" ht="33" x14ac:dyDescent="0.25">
      <c r="A102" s="213"/>
      <c r="B102" s="213"/>
      <c r="C102" s="213"/>
      <c r="D102" s="213"/>
      <c r="E102" s="213"/>
      <c r="F102" s="24" t="s">
        <v>34</v>
      </c>
      <c r="G102" s="25" t="s">
        <v>52</v>
      </c>
      <c r="H102" s="26"/>
      <c r="I102" s="26"/>
      <c r="J102" s="26"/>
      <c r="K102" s="26"/>
      <c r="L102" s="26"/>
      <c r="M102" s="26"/>
      <c r="N102" s="26"/>
    </row>
    <row r="103" spans="1:14" ht="16.5" x14ac:dyDescent="0.25">
      <c r="A103" s="213"/>
      <c r="B103" s="213"/>
      <c r="C103" s="213"/>
      <c r="D103" s="213"/>
      <c r="E103" s="213"/>
      <c r="F103" s="24" t="s">
        <v>27</v>
      </c>
      <c r="G103" s="25" t="s">
        <v>52</v>
      </c>
      <c r="H103" s="26"/>
      <c r="I103" s="26"/>
      <c r="J103" s="26"/>
      <c r="K103" s="26"/>
      <c r="L103" s="26"/>
      <c r="M103" s="26"/>
      <c r="N103" s="26"/>
    </row>
    <row r="104" spans="1:14" ht="94.5" x14ac:dyDescent="0.25">
      <c r="A104" s="80" t="s">
        <v>939</v>
      </c>
      <c r="B104" s="80" t="s">
        <v>940</v>
      </c>
      <c r="C104" s="80" t="s">
        <v>941</v>
      </c>
      <c r="D104" s="84" t="s">
        <v>49</v>
      </c>
      <c r="E104" s="84" t="s">
        <v>647</v>
      </c>
      <c r="F104" s="24" t="s">
        <v>36</v>
      </c>
      <c r="G104" s="25" t="s">
        <v>52</v>
      </c>
      <c r="H104" s="26"/>
      <c r="I104" s="26"/>
      <c r="J104" s="26"/>
      <c r="K104" s="26"/>
      <c r="L104" s="26"/>
      <c r="M104" s="26"/>
      <c r="N104" s="26"/>
    </row>
    <row r="105" spans="1:14" s="26" customFormat="1" ht="16.5" x14ac:dyDescent="0.25">
      <c r="A105" s="213" t="s">
        <v>21</v>
      </c>
      <c r="B105" s="213" t="s">
        <v>22</v>
      </c>
      <c r="C105" s="213" t="s">
        <v>29</v>
      </c>
      <c r="D105" s="213" t="s">
        <v>23</v>
      </c>
      <c r="E105" s="213" t="s">
        <v>24</v>
      </c>
      <c r="F105" s="24" t="s">
        <v>25</v>
      </c>
      <c r="G105" s="25">
        <v>100</v>
      </c>
    </row>
    <row r="106" spans="1:14" s="26" customFormat="1" ht="16.5" x14ac:dyDescent="0.25">
      <c r="A106" s="213"/>
      <c r="B106" s="213"/>
      <c r="C106" s="213"/>
      <c r="D106" s="213"/>
      <c r="E106" s="213"/>
      <c r="F106" s="24" t="s">
        <v>33</v>
      </c>
      <c r="G106" s="25">
        <v>100</v>
      </c>
    </row>
    <row r="107" spans="1:14" s="26" customFormat="1" ht="16.5" x14ac:dyDescent="0.25">
      <c r="A107" s="213"/>
      <c r="B107" s="213"/>
      <c r="C107" s="213"/>
      <c r="D107" s="213"/>
      <c r="E107" s="213"/>
      <c r="F107" s="24" t="s">
        <v>26</v>
      </c>
      <c r="G107" s="25" t="s">
        <v>52</v>
      </c>
    </row>
    <row r="108" spans="1:14" s="26" customFormat="1" ht="33" x14ac:dyDescent="0.25">
      <c r="A108" s="213"/>
      <c r="B108" s="213"/>
      <c r="C108" s="213"/>
      <c r="D108" s="213"/>
      <c r="E108" s="213"/>
      <c r="F108" s="24" t="s">
        <v>34</v>
      </c>
      <c r="G108" s="25" t="s">
        <v>52</v>
      </c>
    </row>
    <row r="109" spans="1:14" s="26" customFormat="1" ht="16.5" x14ac:dyDescent="0.25">
      <c r="A109" s="213"/>
      <c r="B109" s="213"/>
      <c r="C109" s="213"/>
      <c r="D109" s="213"/>
      <c r="E109" s="213"/>
      <c r="F109" s="24" t="s">
        <v>27</v>
      </c>
      <c r="G109" s="25" t="s">
        <v>52</v>
      </c>
    </row>
    <row r="110" spans="1:14" s="26" customFormat="1" ht="126" x14ac:dyDescent="0.25">
      <c r="A110" s="80" t="s">
        <v>942</v>
      </c>
      <c r="B110" s="80" t="s">
        <v>943</v>
      </c>
      <c r="C110" s="80" t="s">
        <v>944</v>
      </c>
      <c r="D110" s="84" t="s">
        <v>49</v>
      </c>
      <c r="E110" s="84" t="s">
        <v>647</v>
      </c>
      <c r="F110" s="24" t="s">
        <v>36</v>
      </c>
      <c r="G110" s="25" t="s">
        <v>52</v>
      </c>
    </row>
    <row r="111" spans="1:14" s="26" customFormat="1" ht="16.5" x14ac:dyDescent="0.25">
      <c r="A111" s="213" t="s">
        <v>21</v>
      </c>
      <c r="B111" s="213" t="s">
        <v>22</v>
      </c>
      <c r="C111" s="213" t="s">
        <v>29</v>
      </c>
      <c r="D111" s="213" t="s">
        <v>23</v>
      </c>
      <c r="E111" s="213" t="s">
        <v>24</v>
      </c>
      <c r="F111" s="24" t="s">
        <v>25</v>
      </c>
      <c r="G111" s="25">
        <v>100</v>
      </c>
    </row>
    <row r="112" spans="1:14" s="26" customFormat="1" ht="16.5" x14ac:dyDescent="0.25">
      <c r="A112" s="213"/>
      <c r="B112" s="213"/>
      <c r="C112" s="213"/>
      <c r="D112" s="213"/>
      <c r="E112" s="213"/>
      <c r="F112" s="24" t="s">
        <v>33</v>
      </c>
      <c r="G112" s="25">
        <v>100</v>
      </c>
    </row>
    <row r="113" spans="1:7" s="26" customFormat="1" ht="16.5" x14ac:dyDescent="0.25">
      <c r="A113" s="213"/>
      <c r="B113" s="213"/>
      <c r="C113" s="213"/>
      <c r="D113" s="213"/>
      <c r="E113" s="213"/>
      <c r="F113" s="24" t="s">
        <v>26</v>
      </c>
      <c r="G113" s="25">
        <v>50</v>
      </c>
    </row>
    <row r="114" spans="1:7" s="26" customFormat="1" ht="33" x14ac:dyDescent="0.25">
      <c r="A114" s="213"/>
      <c r="B114" s="213"/>
      <c r="C114" s="213"/>
      <c r="D114" s="213"/>
      <c r="E114" s="213"/>
      <c r="F114" s="24" t="s">
        <v>34</v>
      </c>
      <c r="G114" s="25">
        <v>50</v>
      </c>
    </row>
    <row r="115" spans="1:7" s="26" customFormat="1" ht="16.5" x14ac:dyDescent="0.25">
      <c r="A115" s="213"/>
      <c r="B115" s="213"/>
      <c r="C115" s="213"/>
      <c r="D115" s="213"/>
      <c r="E115" s="213"/>
      <c r="F115" s="24" t="s">
        <v>27</v>
      </c>
      <c r="G115" s="25">
        <f>(1/2)*100</f>
        <v>50</v>
      </c>
    </row>
    <row r="116" spans="1:7" s="26" customFormat="1" ht="47.25" x14ac:dyDescent="0.25">
      <c r="A116" s="80" t="s">
        <v>945</v>
      </c>
      <c r="B116" s="80" t="s">
        <v>946</v>
      </c>
      <c r="C116" s="80" t="s">
        <v>947</v>
      </c>
      <c r="D116" s="84" t="s">
        <v>49</v>
      </c>
      <c r="E116" s="84" t="s">
        <v>51</v>
      </c>
      <c r="F116" s="24" t="s">
        <v>36</v>
      </c>
      <c r="G116" s="25">
        <f>(G115/G113)*100</f>
        <v>100</v>
      </c>
    </row>
    <row r="117" spans="1:7" s="26" customFormat="1" ht="16.5" x14ac:dyDescent="0.25">
      <c r="A117" s="213" t="s">
        <v>21</v>
      </c>
      <c r="B117" s="213" t="s">
        <v>22</v>
      </c>
      <c r="C117" s="213" t="s">
        <v>29</v>
      </c>
      <c r="D117" s="213" t="s">
        <v>23</v>
      </c>
      <c r="E117" s="213" t="s">
        <v>24</v>
      </c>
      <c r="F117" s="24" t="s">
        <v>25</v>
      </c>
      <c r="G117" s="25">
        <v>100</v>
      </c>
    </row>
    <row r="118" spans="1:7" s="26" customFormat="1" ht="16.5" x14ac:dyDescent="0.25">
      <c r="A118" s="213"/>
      <c r="B118" s="213"/>
      <c r="C118" s="213"/>
      <c r="D118" s="213"/>
      <c r="E118" s="213"/>
      <c r="F118" s="24" t="s">
        <v>33</v>
      </c>
      <c r="G118" s="25">
        <v>100</v>
      </c>
    </row>
    <row r="119" spans="1:7" s="26" customFormat="1" ht="16.5" x14ac:dyDescent="0.25">
      <c r="A119" s="213"/>
      <c r="B119" s="213"/>
      <c r="C119" s="213"/>
      <c r="D119" s="213"/>
      <c r="E119" s="213"/>
      <c r="F119" s="24" t="s">
        <v>26</v>
      </c>
      <c r="G119" s="25">
        <v>50</v>
      </c>
    </row>
    <row r="120" spans="1:7" s="26" customFormat="1" ht="33" x14ac:dyDescent="0.25">
      <c r="A120" s="213"/>
      <c r="B120" s="213"/>
      <c r="C120" s="213"/>
      <c r="D120" s="213"/>
      <c r="E120" s="213"/>
      <c r="F120" s="24" t="s">
        <v>34</v>
      </c>
      <c r="G120" s="25">
        <v>50</v>
      </c>
    </row>
    <row r="121" spans="1:7" s="26" customFormat="1" ht="16.5" x14ac:dyDescent="0.25">
      <c r="A121" s="213"/>
      <c r="B121" s="213"/>
      <c r="C121" s="213"/>
      <c r="D121" s="213"/>
      <c r="E121" s="213"/>
      <c r="F121" s="24" t="s">
        <v>27</v>
      </c>
      <c r="G121" s="25">
        <f>(6/13)*100</f>
        <v>46.153846153846153</v>
      </c>
    </row>
    <row r="122" spans="1:7" s="26" customFormat="1" ht="78.75" x14ac:dyDescent="0.25">
      <c r="A122" s="80" t="s">
        <v>948</v>
      </c>
      <c r="B122" s="80" t="s">
        <v>949</v>
      </c>
      <c r="C122" s="80" t="s">
        <v>950</v>
      </c>
      <c r="D122" s="84" t="s">
        <v>49</v>
      </c>
      <c r="E122" s="84" t="s">
        <v>51</v>
      </c>
      <c r="F122" s="24" t="s">
        <v>36</v>
      </c>
      <c r="G122" s="25">
        <f>(G121/G120)*100</f>
        <v>92.307692307692307</v>
      </c>
    </row>
    <row r="123" spans="1:7" s="26" customFormat="1" ht="16.5" x14ac:dyDescent="0.25">
      <c r="A123" s="213" t="s">
        <v>21</v>
      </c>
      <c r="B123" s="213" t="s">
        <v>22</v>
      </c>
      <c r="C123" s="213" t="s">
        <v>29</v>
      </c>
      <c r="D123" s="213" t="s">
        <v>23</v>
      </c>
      <c r="E123" s="213" t="s">
        <v>24</v>
      </c>
      <c r="F123" s="24" t="s">
        <v>25</v>
      </c>
      <c r="G123" s="25">
        <v>100</v>
      </c>
    </row>
    <row r="124" spans="1:7" s="26" customFormat="1" ht="16.5" x14ac:dyDescent="0.25">
      <c r="A124" s="213"/>
      <c r="B124" s="213"/>
      <c r="C124" s="213"/>
      <c r="D124" s="213"/>
      <c r="E124" s="213"/>
      <c r="F124" s="24" t="s">
        <v>33</v>
      </c>
      <c r="G124" s="25">
        <v>100</v>
      </c>
    </row>
    <row r="125" spans="1:7" s="26" customFormat="1" ht="16.5" x14ac:dyDescent="0.25">
      <c r="A125" s="213"/>
      <c r="B125" s="213"/>
      <c r="C125" s="213"/>
      <c r="D125" s="213"/>
      <c r="E125" s="213"/>
      <c r="F125" s="24" t="s">
        <v>26</v>
      </c>
      <c r="G125" s="25">
        <v>50</v>
      </c>
    </row>
    <row r="126" spans="1:7" s="26" customFormat="1" ht="33" x14ac:dyDescent="0.25">
      <c r="A126" s="213"/>
      <c r="B126" s="213"/>
      <c r="C126" s="213"/>
      <c r="D126" s="213"/>
      <c r="E126" s="213"/>
      <c r="F126" s="24" t="s">
        <v>34</v>
      </c>
      <c r="G126" s="25">
        <v>50</v>
      </c>
    </row>
    <row r="127" spans="1:7" s="26" customFormat="1" ht="16.5" x14ac:dyDescent="0.25">
      <c r="A127" s="213"/>
      <c r="B127" s="213"/>
      <c r="C127" s="213"/>
      <c r="D127" s="213"/>
      <c r="E127" s="213"/>
      <c r="F127" s="24" t="s">
        <v>27</v>
      </c>
      <c r="G127" s="25">
        <f>(2/10)*100</f>
        <v>20</v>
      </c>
    </row>
    <row r="128" spans="1:7" s="26" customFormat="1" ht="54.75" customHeight="1" x14ac:dyDescent="0.25">
      <c r="A128" s="80" t="s">
        <v>951</v>
      </c>
      <c r="B128" s="80" t="s">
        <v>953</v>
      </c>
      <c r="C128" s="80" t="s">
        <v>955</v>
      </c>
      <c r="D128" s="84" t="s">
        <v>49</v>
      </c>
      <c r="E128" s="84" t="s">
        <v>51</v>
      </c>
      <c r="F128" s="24" t="s">
        <v>36</v>
      </c>
      <c r="G128" s="25">
        <f>(G127/G125)*100</f>
        <v>40</v>
      </c>
    </row>
    <row r="129" spans="1:7" s="26" customFormat="1" ht="16.5" x14ac:dyDescent="0.25">
      <c r="A129" s="213" t="s">
        <v>21</v>
      </c>
      <c r="B129" s="213" t="s">
        <v>22</v>
      </c>
      <c r="C129" s="213" t="s">
        <v>29</v>
      </c>
      <c r="D129" s="213" t="s">
        <v>23</v>
      </c>
      <c r="E129" s="213" t="s">
        <v>24</v>
      </c>
      <c r="F129" s="24" t="s">
        <v>25</v>
      </c>
      <c r="G129" s="25">
        <v>100</v>
      </c>
    </row>
    <row r="130" spans="1:7" s="26" customFormat="1" ht="16.5" x14ac:dyDescent="0.25">
      <c r="A130" s="213"/>
      <c r="B130" s="213"/>
      <c r="C130" s="213"/>
      <c r="D130" s="213"/>
      <c r="E130" s="213"/>
      <c r="F130" s="24" t="s">
        <v>33</v>
      </c>
      <c r="G130" s="25">
        <v>100</v>
      </c>
    </row>
    <row r="131" spans="1:7" s="26" customFormat="1" ht="16.5" x14ac:dyDescent="0.25">
      <c r="A131" s="213"/>
      <c r="B131" s="213"/>
      <c r="C131" s="213"/>
      <c r="D131" s="213"/>
      <c r="E131" s="213"/>
      <c r="F131" s="24" t="s">
        <v>26</v>
      </c>
      <c r="G131" s="25">
        <v>50</v>
      </c>
    </row>
    <row r="132" spans="1:7" s="26" customFormat="1" ht="33" x14ac:dyDescent="0.25">
      <c r="A132" s="213"/>
      <c r="B132" s="213"/>
      <c r="C132" s="213"/>
      <c r="D132" s="213"/>
      <c r="E132" s="213"/>
      <c r="F132" s="24" t="s">
        <v>34</v>
      </c>
      <c r="G132" s="25">
        <v>50</v>
      </c>
    </row>
    <row r="133" spans="1:7" s="26" customFormat="1" ht="16.5" x14ac:dyDescent="0.25">
      <c r="A133" s="213"/>
      <c r="B133" s="213"/>
      <c r="C133" s="213"/>
      <c r="D133" s="213"/>
      <c r="E133" s="213"/>
      <c r="F133" s="24" t="s">
        <v>27</v>
      </c>
      <c r="G133" s="25">
        <f>(5/10)*100</f>
        <v>50</v>
      </c>
    </row>
    <row r="134" spans="1:7" s="26" customFormat="1" ht="47.25" x14ac:dyDescent="0.25">
      <c r="A134" s="80" t="s">
        <v>952</v>
      </c>
      <c r="B134" s="80" t="s">
        <v>954</v>
      </c>
      <c r="C134" s="80" t="s">
        <v>955</v>
      </c>
      <c r="D134" s="84" t="s">
        <v>49</v>
      </c>
      <c r="E134" s="84" t="s">
        <v>51</v>
      </c>
      <c r="F134" s="24" t="s">
        <v>36</v>
      </c>
      <c r="G134" s="25">
        <f>(G133/G131)*100</f>
        <v>100</v>
      </c>
    </row>
    <row r="135" spans="1:7" s="26" customFormat="1" ht="16.5" x14ac:dyDescent="0.25">
      <c r="A135" s="213" t="s">
        <v>21</v>
      </c>
      <c r="B135" s="213" t="s">
        <v>22</v>
      </c>
      <c r="C135" s="213" t="s">
        <v>29</v>
      </c>
      <c r="D135" s="213" t="s">
        <v>23</v>
      </c>
      <c r="E135" s="213" t="s">
        <v>24</v>
      </c>
      <c r="F135" s="24" t="s">
        <v>25</v>
      </c>
      <c r="G135" s="25">
        <v>100</v>
      </c>
    </row>
    <row r="136" spans="1:7" s="26" customFormat="1" ht="16.5" x14ac:dyDescent="0.25">
      <c r="A136" s="213"/>
      <c r="B136" s="213"/>
      <c r="C136" s="213"/>
      <c r="D136" s="213"/>
      <c r="E136" s="213"/>
      <c r="F136" s="24" t="s">
        <v>33</v>
      </c>
      <c r="G136" s="25">
        <v>100</v>
      </c>
    </row>
    <row r="137" spans="1:7" s="26" customFormat="1" ht="16.5" x14ac:dyDescent="0.25">
      <c r="A137" s="213"/>
      <c r="B137" s="213"/>
      <c r="C137" s="213"/>
      <c r="D137" s="213"/>
      <c r="E137" s="213"/>
      <c r="F137" s="24" t="s">
        <v>26</v>
      </c>
      <c r="G137" s="25">
        <v>50</v>
      </c>
    </row>
    <row r="138" spans="1:7" s="26" customFormat="1" ht="33" x14ac:dyDescent="0.25">
      <c r="A138" s="213"/>
      <c r="B138" s="213"/>
      <c r="C138" s="213"/>
      <c r="D138" s="213"/>
      <c r="E138" s="213"/>
      <c r="F138" s="24" t="s">
        <v>34</v>
      </c>
      <c r="G138" s="25">
        <v>50</v>
      </c>
    </row>
    <row r="139" spans="1:7" s="26" customFormat="1" ht="16.5" x14ac:dyDescent="0.25">
      <c r="A139" s="213"/>
      <c r="B139" s="213"/>
      <c r="C139" s="213"/>
      <c r="D139" s="213"/>
      <c r="E139" s="213"/>
      <c r="F139" s="24" t="s">
        <v>27</v>
      </c>
      <c r="G139" s="25">
        <f>(5/10)*100</f>
        <v>50</v>
      </c>
    </row>
    <row r="140" spans="1:7" s="26" customFormat="1" ht="78.75" x14ac:dyDescent="0.25">
      <c r="A140" s="154" t="s">
        <v>1165</v>
      </c>
      <c r="B140" s="128" t="s">
        <v>1166</v>
      </c>
      <c r="C140" s="128" t="s">
        <v>955</v>
      </c>
      <c r="D140" s="84" t="s">
        <v>49</v>
      </c>
      <c r="E140" s="84" t="s">
        <v>51</v>
      </c>
      <c r="F140" s="24" t="s">
        <v>36</v>
      </c>
      <c r="G140" s="25">
        <f>(G139/G137)*100</f>
        <v>100</v>
      </c>
    </row>
    <row r="141" spans="1:7" s="26" customFormat="1" ht="16.5" x14ac:dyDescent="0.25">
      <c r="A141" s="235" t="s">
        <v>28</v>
      </c>
      <c r="B141" s="236"/>
      <c r="C141" s="236"/>
      <c r="D141" s="236"/>
      <c r="E141" s="236"/>
      <c r="F141" s="236"/>
      <c r="G141" s="237"/>
    </row>
    <row r="142" spans="1:7" s="130" customFormat="1" ht="56.25" customHeight="1" x14ac:dyDescent="0.25">
      <c r="A142" s="255" t="str">
        <f>A32</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42" s="256"/>
      <c r="C142" s="256"/>
      <c r="D142" s="256"/>
      <c r="E142" s="256"/>
      <c r="F142" s="256"/>
      <c r="G142" s="257"/>
    </row>
    <row r="143" spans="1:7" s="97" customFormat="1" ht="32.1" customHeight="1" x14ac:dyDescent="0.25">
      <c r="A143" s="7" t="s">
        <v>103</v>
      </c>
      <c r="B143" s="173" t="s">
        <v>52</v>
      </c>
      <c r="C143" s="174"/>
      <c r="D143" s="174"/>
      <c r="E143" s="174"/>
      <c r="F143" s="174"/>
      <c r="G143" s="175"/>
    </row>
    <row r="144" spans="1:7" s="97" customFormat="1" ht="32.1" customHeight="1" x14ac:dyDescent="0.25">
      <c r="A144" s="7" t="s">
        <v>102</v>
      </c>
      <c r="B144" s="188" t="s">
        <v>52</v>
      </c>
      <c r="C144" s="189"/>
      <c r="D144" s="189"/>
      <c r="E144" s="189"/>
      <c r="F144" s="189"/>
      <c r="G144" s="190"/>
    </row>
    <row r="145" spans="1:7" s="130" customFormat="1" ht="32.1" customHeight="1" x14ac:dyDescent="0.25">
      <c r="A145" s="255" t="str">
        <f>A40</f>
        <v xml:space="preserve">Porcentaje de sujetos obligados que derivado de la adopción del MGD-RTA  aplican buenas prácticas en materia de gestión documental </v>
      </c>
      <c r="B145" s="256"/>
      <c r="C145" s="256"/>
      <c r="D145" s="256"/>
      <c r="E145" s="256"/>
      <c r="F145" s="256"/>
      <c r="G145" s="257"/>
    </row>
    <row r="146" spans="1:7" s="97" customFormat="1" ht="32.1" customHeight="1" x14ac:dyDescent="0.25">
      <c r="A146" s="7" t="s">
        <v>103</v>
      </c>
      <c r="B146" s="173" t="s">
        <v>52</v>
      </c>
      <c r="C146" s="174"/>
      <c r="D146" s="174"/>
      <c r="E146" s="174"/>
      <c r="F146" s="174"/>
      <c r="G146" s="175"/>
    </row>
    <row r="147" spans="1:7" s="97" customFormat="1" ht="32.1" customHeight="1" x14ac:dyDescent="0.25">
      <c r="A147" s="7" t="s">
        <v>102</v>
      </c>
      <c r="B147" s="188" t="s">
        <v>52</v>
      </c>
      <c r="C147" s="189"/>
      <c r="D147" s="189"/>
      <c r="E147" s="189"/>
      <c r="F147" s="189"/>
      <c r="G147" s="190"/>
    </row>
    <row r="148" spans="1:7" s="130" customFormat="1" ht="32.1" customHeight="1" x14ac:dyDescent="0.25">
      <c r="A148" s="255" t="str">
        <f>A48</f>
        <v>Porcentaje de cumplimiento de la estrategia de vinculación nacional e internacional del INAI en materia de gestión documental y administración de archivos.</v>
      </c>
      <c r="B148" s="256"/>
      <c r="C148" s="256"/>
      <c r="D148" s="256"/>
      <c r="E148" s="256"/>
      <c r="F148" s="256"/>
      <c r="G148" s="257"/>
    </row>
    <row r="149" spans="1:7" s="97" customFormat="1" ht="32.1" customHeight="1" x14ac:dyDescent="0.25">
      <c r="A149" s="7" t="s">
        <v>103</v>
      </c>
      <c r="B149" s="270" t="s">
        <v>1290</v>
      </c>
      <c r="C149" s="271"/>
      <c r="D149" s="271"/>
      <c r="E149" s="271"/>
      <c r="F149" s="271"/>
      <c r="G149" s="272"/>
    </row>
    <row r="150" spans="1:7" s="97" customFormat="1" ht="32.1" customHeight="1" x14ac:dyDescent="0.25">
      <c r="A150" s="7" t="s">
        <v>102</v>
      </c>
      <c r="B150" s="188"/>
      <c r="C150" s="189"/>
      <c r="D150" s="189"/>
      <c r="E150" s="189"/>
      <c r="F150" s="189"/>
      <c r="G150" s="190"/>
    </row>
    <row r="151" spans="1:7" s="130" customFormat="1" ht="32.1" customHeight="1" x14ac:dyDescent="0.25">
      <c r="A151" s="255" t="str">
        <f>A54</f>
        <v xml:space="preserve">Porcentaje de sujetos obligados que adoptan el MGD-RTA y cumplen el nivel INICIAL del Modelo </v>
      </c>
      <c r="B151" s="256"/>
      <c r="C151" s="256"/>
      <c r="D151" s="256"/>
      <c r="E151" s="256"/>
      <c r="F151" s="256"/>
      <c r="G151" s="257"/>
    </row>
    <row r="152" spans="1:7" s="97" customFormat="1" ht="32.1" customHeight="1" x14ac:dyDescent="0.25">
      <c r="A152" s="7" t="s">
        <v>103</v>
      </c>
      <c r="B152" s="173" t="s">
        <v>52</v>
      </c>
      <c r="C152" s="174"/>
      <c r="D152" s="174"/>
      <c r="E152" s="174"/>
      <c r="F152" s="174"/>
      <c r="G152" s="175"/>
    </row>
    <row r="153" spans="1:7" s="97" customFormat="1" ht="32.1" customHeight="1" x14ac:dyDescent="0.25">
      <c r="A153" s="7" t="s">
        <v>102</v>
      </c>
      <c r="B153" s="188" t="s">
        <v>52</v>
      </c>
      <c r="C153" s="189"/>
      <c r="D153" s="189"/>
      <c r="E153" s="189"/>
      <c r="F153" s="189"/>
      <c r="G153" s="190"/>
    </row>
    <row r="154" spans="1:7" s="130" customFormat="1" ht="32.1" customHeight="1" x14ac:dyDescent="0.25">
      <c r="A154" s="255" t="str">
        <f>A62</f>
        <v>Porcentaje de satisfacción en la organización de seminarios y eventos en gestión documental.</v>
      </c>
      <c r="B154" s="256"/>
      <c r="C154" s="256"/>
      <c r="D154" s="256"/>
      <c r="E154" s="256"/>
      <c r="F154" s="256"/>
      <c r="G154" s="257"/>
    </row>
    <row r="155" spans="1:7" s="97" customFormat="1" ht="32.1" customHeight="1" x14ac:dyDescent="0.25">
      <c r="A155" s="7" t="s">
        <v>103</v>
      </c>
      <c r="B155" s="173" t="s">
        <v>52</v>
      </c>
      <c r="C155" s="174"/>
      <c r="D155" s="174"/>
      <c r="E155" s="174"/>
      <c r="F155" s="174"/>
      <c r="G155" s="175"/>
    </row>
    <row r="156" spans="1:7" s="97" customFormat="1" ht="32.1" customHeight="1" x14ac:dyDescent="0.25">
      <c r="A156" s="7" t="s">
        <v>102</v>
      </c>
      <c r="B156" s="188" t="s">
        <v>52</v>
      </c>
      <c r="C156" s="189"/>
      <c r="D156" s="189"/>
      <c r="E156" s="189"/>
      <c r="F156" s="189"/>
      <c r="G156" s="190"/>
    </row>
    <row r="157" spans="1:7" s="130" customFormat="1" ht="32.1" customHeight="1" x14ac:dyDescent="0.25">
      <c r="A157" s="255" t="str">
        <f>A68</f>
        <v>Número de adhesiones y/o renovaciones a organismos nacionales e internacionales realizadas.</v>
      </c>
      <c r="B157" s="256"/>
      <c r="C157" s="256"/>
      <c r="D157" s="256"/>
      <c r="E157" s="256"/>
      <c r="F157" s="256"/>
      <c r="G157" s="257"/>
    </row>
    <row r="158" spans="1:7" s="97" customFormat="1" ht="32.1" customHeight="1" x14ac:dyDescent="0.25">
      <c r="A158" s="7" t="s">
        <v>103</v>
      </c>
      <c r="B158" s="338" t="s">
        <v>1261</v>
      </c>
      <c r="C158" s="271"/>
      <c r="D158" s="271"/>
      <c r="E158" s="271"/>
      <c r="F158" s="271"/>
      <c r="G158" s="272"/>
    </row>
    <row r="159" spans="1:7" s="97" customFormat="1" ht="32.1" customHeight="1" x14ac:dyDescent="0.25">
      <c r="A159" s="7" t="s">
        <v>102</v>
      </c>
      <c r="B159" s="188"/>
      <c r="C159" s="189"/>
      <c r="D159" s="189"/>
      <c r="E159" s="189"/>
      <c r="F159" s="189"/>
      <c r="G159" s="190"/>
    </row>
    <row r="160" spans="1:7" s="130" customFormat="1" ht="32.1" customHeight="1" x14ac:dyDescent="0.25">
      <c r="A160" s="255" t="str">
        <f>A74</f>
        <v>Número de convenios interinstitucionales en materia de gestión documental y archivos presentados al Pleno del Instituto.</v>
      </c>
      <c r="B160" s="256"/>
      <c r="C160" s="256"/>
      <c r="D160" s="256"/>
      <c r="E160" s="256"/>
      <c r="F160" s="256"/>
      <c r="G160" s="257"/>
    </row>
    <row r="161" spans="1:7" s="97" customFormat="1" ht="32.1" customHeight="1" x14ac:dyDescent="0.25">
      <c r="A161" s="7" t="s">
        <v>103</v>
      </c>
      <c r="B161" s="270" t="s">
        <v>1262</v>
      </c>
      <c r="C161" s="271"/>
      <c r="D161" s="271"/>
      <c r="E161" s="271"/>
      <c r="F161" s="271"/>
      <c r="G161" s="272"/>
    </row>
    <row r="162" spans="1:7" s="97" customFormat="1" ht="32.1" customHeight="1" x14ac:dyDescent="0.25">
      <c r="A162" s="7" t="s">
        <v>102</v>
      </c>
      <c r="B162" s="188"/>
      <c r="C162" s="189"/>
      <c r="D162" s="189"/>
      <c r="E162" s="189"/>
      <c r="F162" s="189"/>
      <c r="G162" s="190"/>
    </row>
    <row r="163" spans="1:7" s="130" customFormat="1" ht="32.1" customHeight="1" x14ac:dyDescent="0.25">
      <c r="A163" s="255" t="str">
        <f>A80</f>
        <v>Porcentaje de participaciones en foros y eventos.</v>
      </c>
      <c r="B163" s="256"/>
      <c r="C163" s="256"/>
      <c r="D163" s="256"/>
      <c r="E163" s="256"/>
      <c r="F163" s="256"/>
      <c r="G163" s="257"/>
    </row>
    <row r="164" spans="1:7" s="97" customFormat="1" ht="32.1" customHeight="1" x14ac:dyDescent="0.25">
      <c r="A164" s="7" t="s">
        <v>103</v>
      </c>
      <c r="B164" s="270" t="s">
        <v>1263</v>
      </c>
      <c r="C164" s="271"/>
      <c r="D164" s="271"/>
      <c r="E164" s="271"/>
      <c r="F164" s="271"/>
      <c r="G164" s="272"/>
    </row>
    <row r="165" spans="1:7" s="97" customFormat="1" ht="32.1" customHeight="1" x14ac:dyDescent="0.25">
      <c r="A165" s="7" t="s">
        <v>102</v>
      </c>
      <c r="B165" s="188"/>
      <c r="C165" s="189"/>
      <c r="D165" s="189"/>
      <c r="E165" s="189"/>
      <c r="F165" s="189"/>
      <c r="G165" s="190"/>
    </row>
    <row r="166" spans="1:7" s="130" customFormat="1" ht="32.1" customHeight="1" x14ac:dyDescent="0.25">
      <c r="A166" s="255" t="str">
        <f>A86</f>
        <v>Porcentaje de estudios y proyectos normativos realizados.</v>
      </c>
      <c r="B166" s="256"/>
      <c r="C166" s="256"/>
      <c r="D166" s="256"/>
      <c r="E166" s="256"/>
      <c r="F166" s="256"/>
      <c r="G166" s="257"/>
    </row>
    <row r="167" spans="1:7" s="97" customFormat="1" ht="32.1" customHeight="1" x14ac:dyDescent="0.25">
      <c r="A167" s="7" t="s">
        <v>103</v>
      </c>
      <c r="B167" s="173" t="s">
        <v>52</v>
      </c>
      <c r="C167" s="174"/>
      <c r="D167" s="174"/>
      <c r="E167" s="174"/>
      <c r="F167" s="174"/>
      <c r="G167" s="175"/>
    </row>
    <row r="168" spans="1:7" s="97" customFormat="1" ht="32.1" customHeight="1" x14ac:dyDescent="0.25">
      <c r="A168" s="7" t="s">
        <v>102</v>
      </c>
      <c r="B168" s="188" t="s">
        <v>52</v>
      </c>
      <c r="C168" s="189"/>
      <c r="D168" s="189"/>
      <c r="E168" s="189"/>
      <c r="F168" s="189"/>
      <c r="G168" s="190"/>
    </row>
    <row r="169" spans="1:7" s="130" customFormat="1" ht="32.1" customHeight="1" x14ac:dyDescent="0.25">
      <c r="A169" s="255" t="str">
        <f>A92</f>
        <v>Número de legislaciones locales revisadas y analizadas</v>
      </c>
      <c r="B169" s="256"/>
      <c r="C169" s="256"/>
      <c r="D169" s="256"/>
      <c r="E169" s="256"/>
      <c r="F169" s="256"/>
      <c r="G169" s="257"/>
    </row>
    <row r="170" spans="1:7" s="97" customFormat="1" ht="32.1" customHeight="1" x14ac:dyDescent="0.25">
      <c r="A170" s="7" t="s">
        <v>103</v>
      </c>
      <c r="B170" s="270" t="s">
        <v>1264</v>
      </c>
      <c r="C170" s="271"/>
      <c r="D170" s="271"/>
      <c r="E170" s="271"/>
      <c r="F170" s="271"/>
      <c r="G170" s="272"/>
    </row>
    <row r="171" spans="1:7" s="97" customFormat="1" ht="32.1" customHeight="1" x14ac:dyDescent="0.25">
      <c r="A171" s="7" t="s">
        <v>102</v>
      </c>
      <c r="B171" s="188"/>
      <c r="C171" s="189"/>
      <c r="D171" s="189"/>
      <c r="E171" s="189"/>
      <c r="F171" s="189"/>
      <c r="G171" s="190"/>
    </row>
    <row r="172" spans="1:7" s="130" customFormat="1" ht="32.1" customHeight="1" x14ac:dyDescent="0.25">
      <c r="A172" s="255" t="str">
        <f>A98</f>
        <v>Porcentaje de publicaciones en materia de gestión documental y archivos</v>
      </c>
      <c r="B172" s="256"/>
      <c r="C172" s="256"/>
      <c r="D172" s="256"/>
      <c r="E172" s="256"/>
      <c r="F172" s="256"/>
      <c r="G172" s="257"/>
    </row>
    <row r="173" spans="1:7" s="97" customFormat="1" ht="32.1" customHeight="1" x14ac:dyDescent="0.25">
      <c r="A173" s="7" t="s">
        <v>103</v>
      </c>
      <c r="B173" s="173" t="s">
        <v>52</v>
      </c>
      <c r="C173" s="174"/>
      <c r="D173" s="174"/>
      <c r="E173" s="174"/>
      <c r="F173" s="174"/>
      <c r="G173" s="175"/>
    </row>
    <row r="174" spans="1:7" s="97" customFormat="1" ht="32.1" customHeight="1" x14ac:dyDescent="0.25">
      <c r="A174" s="7" t="s">
        <v>102</v>
      </c>
      <c r="B174" s="188" t="s">
        <v>52</v>
      </c>
      <c r="C174" s="189"/>
      <c r="D174" s="189"/>
      <c r="E174" s="189"/>
      <c r="F174" s="189"/>
      <c r="G174" s="190"/>
    </row>
    <row r="175" spans="1:7" s="130" customFormat="1" ht="32.1" customHeight="1" x14ac:dyDescent="0.25">
      <c r="A175" s="255" t="str">
        <f>A104</f>
        <v>Porcentaje de acciones de organización y conservación de archivos</v>
      </c>
      <c r="B175" s="256"/>
      <c r="C175" s="256"/>
      <c r="D175" s="256"/>
      <c r="E175" s="256"/>
      <c r="F175" s="256"/>
      <c r="G175" s="257"/>
    </row>
    <row r="176" spans="1:7" s="97" customFormat="1" ht="32.1" customHeight="1" x14ac:dyDescent="0.25">
      <c r="A176" s="7" t="s">
        <v>103</v>
      </c>
      <c r="B176" s="173" t="s">
        <v>52</v>
      </c>
      <c r="C176" s="174"/>
      <c r="D176" s="174"/>
      <c r="E176" s="174"/>
      <c r="F176" s="174"/>
      <c r="G176" s="175"/>
    </row>
    <row r="177" spans="1:7" s="97" customFormat="1" ht="32.1" customHeight="1" x14ac:dyDescent="0.25">
      <c r="A177" s="7" t="s">
        <v>102</v>
      </c>
      <c r="B177" s="188" t="s">
        <v>52</v>
      </c>
      <c r="C177" s="189"/>
      <c r="D177" s="189"/>
      <c r="E177" s="189"/>
      <c r="F177" s="189"/>
      <c r="G177" s="190"/>
    </row>
    <row r="178" spans="1:7" s="130" customFormat="1" ht="32.1" customHeight="1" x14ac:dyDescent="0.25">
      <c r="A178" s="255" t="str">
        <f>A110</f>
        <v xml:space="preserve">Porcentaje de avance en las acciones de socialización del Modelo de Gestión Documental de la RTA en los sujetos obligados participantes 
</v>
      </c>
      <c r="B178" s="256"/>
      <c r="C178" s="256"/>
      <c r="D178" s="256"/>
      <c r="E178" s="256"/>
      <c r="F178" s="256"/>
      <c r="G178" s="257"/>
    </row>
    <row r="179" spans="1:7" s="97" customFormat="1" ht="32.1" customHeight="1" x14ac:dyDescent="0.25">
      <c r="A179" s="7" t="s">
        <v>103</v>
      </c>
      <c r="B179" s="173" t="s">
        <v>52</v>
      </c>
      <c r="C179" s="174"/>
      <c r="D179" s="174"/>
      <c r="E179" s="174"/>
      <c r="F179" s="174"/>
      <c r="G179" s="175"/>
    </row>
    <row r="180" spans="1:7" s="97" customFormat="1" ht="32.1" customHeight="1" x14ac:dyDescent="0.25">
      <c r="A180" s="7" t="s">
        <v>102</v>
      </c>
      <c r="B180" s="188" t="s">
        <v>52</v>
      </c>
      <c r="C180" s="189"/>
      <c r="D180" s="189"/>
      <c r="E180" s="189"/>
      <c r="F180" s="189"/>
      <c r="G180" s="190"/>
    </row>
    <row r="181" spans="1:7" s="130" customFormat="1" ht="32.1" customHeight="1" x14ac:dyDescent="0.25">
      <c r="A181" s="255" t="str">
        <f>A116</f>
        <v>Número de actividades programadas derivadas de las adhesiones, renovaciones y convenios.</v>
      </c>
      <c r="B181" s="256"/>
      <c r="C181" s="256"/>
      <c r="D181" s="256"/>
      <c r="E181" s="256"/>
      <c r="F181" s="256"/>
      <c r="G181" s="257"/>
    </row>
    <row r="182" spans="1:7" s="97" customFormat="1" ht="54.75" customHeight="1" x14ac:dyDescent="0.25">
      <c r="A182" s="7" t="s">
        <v>103</v>
      </c>
      <c r="B182" s="270" t="s">
        <v>1291</v>
      </c>
      <c r="C182" s="271"/>
      <c r="D182" s="271"/>
      <c r="E182" s="271"/>
      <c r="F182" s="271"/>
      <c r="G182" s="272"/>
    </row>
    <row r="183" spans="1:7" s="97" customFormat="1" ht="32.1" customHeight="1" x14ac:dyDescent="0.25">
      <c r="A183" s="7" t="s">
        <v>102</v>
      </c>
      <c r="B183" s="188"/>
      <c r="C183" s="189"/>
      <c r="D183" s="189"/>
      <c r="E183" s="189"/>
      <c r="F183" s="189"/>
      <c r="G183" s="190"/>
    </row>
    <row r="184" spans="1:7" s="130" customFormat="1" ht="32.1" customHeight="1" x14ac:dyDescent="0.25">
      <c r="A184" s="255" t="str">
        <f>A122</f>
        <v>Porcentaje de avance en las acciones de difusión y capacitación a los Órganos Garantes Estatales y sujetos obligados para el cumplimiento de la Ley General de Archivos.</v>
      </c>
      <c r="B184" s="256"/>
      <c r="C184" s="256"/>
      <c r="D184" s="256"/>
      <c r="E184" s="256"/>
      <c r="F184" s="256"/>
      <c r="G184" s="257"/>
    </row>
    <row r="185" spans="1:7" s="97" customFormat="1" ht="56.25" customHeight="1" x14ac:dyDescent="0.25">
      <c r="A185" s="7" t="s">
        <v>103</v>
      </c>
      <c r="B185" s="270" t="s">
        <v>1292</v>
      </c>
      <c r="C185" s="271"/>
      <c r="D185" s="271"/>
      <c r="E185" s="271"/>
      <c r="F185" s="271"/>
      <c r="G185" s="272"/>
    </row>
    <row r="186" spans="1:7" s="97" customFormat="1" ht="32.1" customHeight="1" x14ac:dyDescent="0.25">
      <c r="A186" s="7" t="s">
        <v>102</v>
      </c>
      <c r="B186" s="188"/>
      <c r="C186" s="189"/>
      <c r="D186" s="189"/>
      <c r="E186" s="189"/>
      <c r="F186" s="189"/>
      <c r="G186" s="190"/>
    </row>
    <row r="187" spans="1:7" s="130" customFormat="1" ht="32.1" customHeight="1" x14ac:dyDescent="0.25">
      <c r="A187" s="255" t="str">
        <f>A128</f>
        <v>Porcentaje de avance de las actividades de la carga de información de los recursos de revisión del SIGEMI al GD-M</v>
      </c>
      <c r="B187" s="256"/>
      <c r="C187" s="256"/>
      <c r="D187" s="256"/>
      <c r="E187" s="256"/>
      <c r="F187" s="256"/>
      <c r="G187" s="257"/>
    </row>
    <row r="188" spans="1:7" s="97" customFormat="1" ht="32.1" customHeight="1" x14ac:dyDescent="0.25">
      <c r="A188" s="7" t="s">
        <v>103</v>
      </c>
      <c r="B188" s="270" t="s">
        <v>1293</v>
      </c>
      <c r="C188" s="271"/>
      <c r="D188" s="271"/>
      <c r="E188" s="271"/>
      <c r="F188" s="271"/>
      <c r="G188" s="272"/>
    </row>
    <row r="189" spans="1:7" s="97" customFormat="1" ht="32.1" customHeight="1" x14ac:dyDescent="0.25">
      <c r="A189" s="7" t="s">
        <v>102</v>
      </c>
      <c r="B189" s="188"/>
      <c r="C189" s="189"/>
      <c r="D189" s="189"/>
      <c r="E189" s="189"/>
      <c r="F189" s="189"/>
      <c r="G189" s="190"/>
    </row>
    <row r="190" spans="1:7" s="130" customFormat="1" ht="32.1" customHeight="1" x14ac:dyDescent="0.25">
      <c r="A190" s="255" t="str">
        <f>A134</f>
        <v>Porcentaje de avance de las actividades para la conformación del Archivo Histórico del INAI</v>
      </c>
      <c r="B190" s="256"/>
      <c r="C190" s="256"/>
      <c r="D190" s="256"/>
      <c r="E190" s="256"/>
      <c r="F190" s="256"/>
      <c r="G190" s="257"/>
    </row>
    <row r="191" spans="1:7" s="97" customFormat="1" ht="32.1" customHeight="1" x14ac:dyDescent="0.25">
      <c r="A191" s="7" t="s">
        <v>103</v>
      </c>
      <c r="B191" s="270" t="s">
        <v>1294</v>
      </c>
      <c r="C191" s="271"/>
      <c r="D191" s="271"/>
      <c r="E191" s="271"/>
      <c r="F191" s="271"/>
      <c r="G191" s="272"/>
    </row>
    <row r="192" spans="1:7" s="97" customFormat="1" ht="32.1" customHeight="1" x14ac:dyDescent="0.25">
      <c r="A192" s="7" t="s">
        <v>102</v>
      </c>
      <c r="B192" s="188"/>
      <c r="C192" s="189"/>
      <c r="D192" s="189"/>
      <c r="E192" s="189"/>
      <c r="F192" s="189"/>
      <c r="G192" s="190"/>
    </row>
    <row r="193" spans="1:7" s="130" customFormat="1" ht="32.1" customHeight="1" x14ac:dyDescent="0.25">
      <c r="A193" s="255" t="str">
        <f>A140</f>
        <v>Porcentaje de avance de las actividades para la conformación del Centro de Documentación Especializado en Transparencia, Acceso a la Información y Protección de Datos Personales</v>
      </c>
      <c r="B193" s="256"/>
      <c r="C193" s="256"/>
      <c r="D193" s="256"/>
      <c r="E193" s="256"/>
      <c r="F193" s="256"/>
      <c r="G193" s="257"/>
    </row>
    <row r="194" spans="1:7" s="97" customFormat="1" ht="32.1" customHeight="1" x14ac:dyDescent="0.25">
      <c r="A194" s="7" t="s">
        <v>103</v>
      </c>
      <c r="B194" s="270" t="s">
        <v>1295</v>
      </c>
      <c r="C194" s="271"/>
      <c r="D194" s="271"/>
      <c r="E194" s="271"/>
      <c r="F194" s="271"/>
      <c r="G194" s="272"/>
    </row>
    <row r="195" spans="1:7" s="97" customFormat="1" ht="32.1" customHeight="1" x14ac:dyDescent="0.25">
      <c r="A195" s="7" t="s">
        <v>102</v>
      </c>
      <c r="B195" s="188"/>
      <c r="C195" s="189"/>
      <c r="D195" s="189"/>
      <c r="E195" s="189"/>
      <c r="F195" s="189"/>
      <c r="G195" s="190"/>
    </row>
    <row r="196" spans="1:7" s="130" customFormat="1" ht="32.1" customHeight="1" x14ac:dyDescent="0.25">
      <c r="A196" s="261"/>
      <c r="B196" s="261"/>
      <c r="C196" s="261"/>
      <c r="D196" s="261"/>
      <c r="E196" s="261"/>
      <c r="F196" s="261"/>
      <c r="G196" s="261"/>
    </row>
    <row r="197" spans="1:7" s="130" customFormat="1" ht="32.1" customHeight="1" x14ac:dyDescent="0.25">
      <c r="A197" s="235" t="s">
        <v>35</v>
      </c>
      <c r="B197" s="236"/>
      <c r="C197" s="236"/>
      <c r="D197" s="236"/>
      <c r="E197" s="236"/>
      <c r="F197" s="236"/>
      <c r="G197" s="237"/>
    </row>
    <row r="198" spans="1:7" s="97" customFormat="1" ht="53.25" customHeight="1" x14ac:dyDescent="0.25">
      <c r="A198" s="255" t="str">
        <f>A142</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98" s="256"/>
      <c r="C198" s="256"/>
      <c r="D198" s="256"/>
      <c r="E198" s="256"/>
      <c r="F198" s="256"/>
      <c r="G198" s="257"/>
    </row>
    <row r="199" spans="1:7" s="97" customFormat="1" ht="32.1" customHeight="1" x14ac:dyDescent="0.25">
      <c r="A199" s="27" t="s">
        <v>30</v>
      </c>
      <c r="B199" s="274" t="s">
        <v>905</v>
      </c>
      <c r="C199" s="274"/>
      <c r="D199" s="274"/>
      <c r="E199" s="274"/>
      <c r="F199" s="274"/>
      <c r="G199" s="274"/>
    </row>
    <row r="200" spans="1:7" s="97" customFormat="1" ht="32.1" customHeight="1" x14ac:dyDescent="0.25">
      <c r="A200" s="27" t="s">
        <v>31</v>
      </c>
      <c r="B200" s="318" t="s">
        <v>906</v>
      </c>
      <c r="C200" s="318"/>
      <c r="D200" s="318"/>
      <c r="E200" s="318"/>
      <c r="F200" s="318"/>
      <c r="G200" s="318"/>
    </row>
    <row r="201" spans="1:7" s="97" customFormat="1" ht="32.1" customHeight="1" x14ac:dyDescent="0.25">
      <c r="A201" s="27" t="s">
        <v>32</v>
      </c>
      <c r="B201" s="268"/>
      <c r="C201" s="268"/>
      <c r="D201" s="268"/>
      <c r="E201" s="268"/>
      <c r="F201" s="268"/>
      <c r="G201" s="268"/>
    </row>
    <row r="202" spans="1:7" s="97" customFormat="1" ht="32.1" customHeight="1" x14ac:dyDescent="0.25">
      <c r="A202" s="255" t="str">
        <f>A145</f>
        <v xml:space="preserve">Porcentaje de sujetos obligados que derivado de la adopción del MGD-RTA  aplican buenas prácticas en materia de gestión documental </v>
      </c>
      <c r="B202" s="256"/>
      <c r="C202" s="256"/>
      <c r="D202" s="256"/>
      <c r="E202" s="256"/>
      <c r="F202" s="256"/>
      <c r="G202" s="257"/>
    </row>
    <row r="203" spans="1:7" s="97" customFormat="1" ht="32.1" customHeight="1" x14ac:dyDescent="0.25">
      <c r="A203" s="27" t="s">
        <v>30</v>
      </c>
      <c r="B203" s="318"/>
      <c r="C203" s="318"/>
      <c r="D203" s="318"/>
      <c r="E203" s="318"/>
      <c r="F203" s="318"/>
      <c r="G203" s="318"/>
    </row>
    <row r="204" spans="1:7" s="97" customFormat="1" ht="32.1" customHeight="1" x14ac:dyDescent="0.25">
      <c r="A204" s="27" t="s">
        <v>31</v>
      </c>
      <c r="B204" s="318"/>
      <c r="C204" s="318"/>
      <c r="D204" s="318"/>
      <c r="E204" s="318"/>
      <c r="F204" s="318"/>
      <c r="G204" s="318"/>
    </row>
    <row r="205" spans="1:7" s="97" customFormat="1" ht="32.1" customHeight="1" x14ac:dyDescent="0.25">
      <c r="A205" s="27" t="s">
        <v>32</v>
      </c>
      <c r="B205" s="268"/>
      <c r="C205" s="268"/>
      <c r="D205" s="268"/>
      <c r="E205" s="268"/>
      <c r="F205" s="268"/>
      <c r="G205" s="268"/>
    </row>
    <row r="206" spans="1:7" s="97" customFormat="1" ht="32.1" customHeight="1" x14ac:dyDescent="0.25">
      <c r="A206" s="255" t="str">
        <f>A148</f>
        <v>Porcentaje de cumplimiento de la estrategia de vinculación nacional e internacional del INAI en materia de gestión documental y administración de archivos.</v>
      </c>
      <c r="B206" s="256"/>
      <c r="C206" s="256"/>
      <c r="D206" s="256"/>
      <c r="E206" s="256"/>
      <c r="F206" s="256"/>
      <c r="G206" s="257"/>
    </row>
    <row r="207" spans="1:7" s="97" customFormat="1" ht="32.1" customHeight="1" x14ac:dyDescent="0.25">
      <c r="A207" s="27" t="s">
        <v>30</v>
      </c>
      <c r="B207" s="318"/>
      <c r="C207" s="318"/>
      <c r="D207" s="318"/>
      <c r="E207" s="318"/>
      <c r="F207" s="318"/>
      <c r="G207" s="318"/>
    </row>
    <row r="208" spans="1:7" s="97" customFormat="1" ht="32.1" customHeight="1" x14ac:dyDescent="0.25">
      <c r="A208" s="27" t="s">
        <v>31</v>
      </c>
      <c r="B208" s="318"/>
      <c r="C208" s="318"/>
      <c r="D208" s="318"/>
      <c r="E208" s="318"/>
      <c r="F208" s="318"/>
      <c r="G208" s="318"/>
    </row>
    <row r="209" spans="1:7" s="97" customFormat="1" ht="32.1" customHeight="1" x14ac:dyDescent="0.25">
      <c r="A209" s="27" t="s">
        <v>32</v>
      </c>
      <c r="B209" s="268"/>
      <c r="C209" s="268"/>
      <c r="D209" s="268"/>
      <c r="E209" s="268"/>
      <c r="F209" s="268"/>
      <c r="G209" s="268"/>
    </row>
    <row r="210" spans="1:7" s="97" customFormat="1" ht="32.1" customHeight="1" x14ac:dyDescent="0.25">
      <c r="A210" s="255" t="str">
        <f>A151</f>
        <v xml:space="preserve">Porcentaje de sujetos obligados que adoptan el MGD-RTA y cumplen el nivel INICIAL del Modelo </v>
      </c>
      <c r="B210" s="256"/>
      <c r="C210" s="256"/>
      <c r="D210" s="256"/>
      <c r="E210" s="256"/>
      <c r="F210" s="256"/>
      <c r="G210" s="257"/>
    </row>
    <row r="211" spans="1:7" s="97" customFormat="1" ht="32.1" customHeight="1" x14ac:dyDescent="0.25">
      <c r="A211" s="27" t="s">
        <v>30</v>
      </c>
      <c r="B211" s="318"/>
      <c r="C211" s="318"/>
      <c r="D211" s="318"/>
      <c r="E211" s="318"/>
      <c r="F211" s="318"/>
      <c r="G211" s="318"/>
    </row>
    <row r="212" spans="1:7" s="97" customFormat="1" ht="32.1" customHeight="1" x14ac:dyDescent="0.25">
      <c r="A212" s="27" t="s">
        <v>31</v>
      </c>
      <c r="B212" s="318"/>
      <c r="C212" s="318"/>
      <c r="D212" s="318"/>
      <c r="E212" s="318"/>
      <c r="F212" s="318"/>
      <c r="G212" s="318"/>
    </row>
    <row r="213" spans="1:7" s="97" customFormat="1" ht="32.1" customHeight="1" x14ac:dyDescent="0.25">
      <c r="A213" s="27" t="s">
        <v>32</v>
      </c>
      <c r="B213" s="268"/>
      <c r="C213" s="268"/>
      <c r="D213" s="268"/>
      <c r="E213" s="268"/>
      <c r="F213" s="268"/>
      <c r="G213" s="268"/>
    </row>
    <row r="214" spans="1:7" s="97" customFormat="1" ht="32.1" customHeight="1" x14ac:dyDescent="0.25">
      <c r="A214" s="255" t="str">
        <f>A154</f>
        <v>Porcentaje de satisfacción en la organización de seminarios y eventos en gestión documental.</v>
      </c>
      <c r="B214" s="256"/>
      <c r="C214" s="256"/>
      <c r="D214" s="256"/>
      <c r="E214" s="256"/>
      <c r="F214" s="256"/>
      <c r="G214" s="257"/>
    </row>
    <row r="215" spans="1:7" s="97" customFormat="1" ht="32.1" customHeight="1" x14ac:dyDescent="0.25">
      <c r="A215" s="27" t="s">
        <v>30</v>
      </c>
      <c r="B215" s="318"/>
      <c r="C215" s="318"/>
      <c r="D215" s="318"/>
      <c r="E215" s="318"/>
      <c r="F215" s="318"/>
      <c r="G215" s="318"/>
    </row>
    <row r="216" spans="1:7" s="97" customFormat="1" ht="32.1" customHeight="1" x14ac:dyDescent="0.25">
      <c r="A216" s="27" t="s">
        <v>31</v>
      </c>
      <c r="B216" s="318"/>
      <c r="C216" s="318"/>
      <c r="D216" s="318"/>
      <c r="E216" s="318"/>
      <c r="F216" s="318"/>
      <c r="G216" s="318"/>
    </row>
    <row r="217" spans="1:7" s="97" customFormat="1" ht="32.1" customHeight="1" x14ac:dyDescent="0.25">
      <c r="A217" s="27" t="s">
        <v>32</v>
      </c>
      <c r="B217" s="268"/>
      <c r="C217" s="268"/>
      <c r="D217" s="268"/>
      <c r="E217" s="268"/>
      <c r="F217" s="268"/>
      <c r="G217" s="268"/>
    </row>
    <row r="218" spans="1:7" s="97" customFormat="1" ht="32.1" customHeight="1" x14ac:dyDescent="0.25">
      <c r="A218" s="255" t="str">
        <f>A157</f>
        <v>Número de adhesiones y/o renovaciones a organismos nacionales e internacionales realizadas.</v>
      </c>
      <c r="B218" s="256"/>
      <c r="C218" s="256"/>
      <c r="D218" s="256"/>
      <c r="E218" s="256"/>
      <c r="F218" s="256"/>
      <c r="G218" s="257"/>
    </row>
    <row r="219" spans="1:7" s="97" customFormat="1" ht="32.1" customHeight="1" x14ac:dyDescent="0.25">
      <c r="A219" s="27" t="s">
        <v>30</v>
      </c>
      <c r="B219" s="318"/>
      <c r="C219" s="318"/>
      <c r="D219" s="318"/>
      <c r="E219" s="318"/>
      <c r="F219" s="318"/>
      <c r="G219" s="318"/>
    </row>
    <row r="220" spans="1:7" s="97" customFormat="1" ht="32.1" customHeight="1" x14ac:dyDescent="0.25">
      <c r="A220" s="27" t="s">
        <v>31</v>
      </c>
      <c r="B220" s="318"/>
      <c r="C220" s="318"/>
      <c r="D220" s="318"/>
      <c r="E220" s="318"/>
      <c r="F220" s="318"/>
      <c r="G220" s="318"/>
    </row>
    <row r="221" spans="1:7" s="97" customFormat="1" ht="32.1" customHeight="1" x14ac:dyDescent="0.25">
      <c r="A221" s="27" t="s">
        <v>32</v>
      </c>
      <c r="B221" s="268"/>
      <c r="C221" s="268"/>
      <c r="D221" s="268"/>
      <c r="E221" s="268"/>
      <c r="F221" s="268"/>
      <c r="G221" s="268"/>
    </row>
    <row r="222" spans="1:7" s="97" customFormat="1" ht="32.1" customHeight="1" x14ac:dyDescent="0.25">
      <c r="A222" s="255" t="str">
        <f>A160</f>
        <v>Número de convenios interinstitucionales en materia de gestión documental y archivos presentados al Pleno del Instituto.</v>
      </c>
      <c r="B222" s="256"/>
      <c r="C222" s="256"/>
      <c r="D222" s="256"/>
      <c r="E222" s="256"/>
      <c r="F222" s="256"/>
      <c r="G222" s="257"/>
    </row>
    <row r="223" spans="1:7" s="97" customFormat="1" ht="32.1" customHeight="1" x14ac:dyDescent="0.25">
      <c r="A223" s="27" t="s">
        <v>30</v>
      </c>
      <c r="B223" s="318"/>
      <c r="C223" s="318"/>
      <c r="D223" s="318"/>
      <c r="E223" s="318"/>
      <c r="F223" s="318"/>
      <c r="G223" s="318"/>
    </row>
    <row r="224" spans="1:7" s="97" customFormat="1" ht="32.1" customHeight="1" x14ac:dyDescent="0.25">
      <c r="A224" s="27" t="s">
        <v>31</v>
      </c>
      <c r="B224" s="318"/>
      <c r="C224" s="318"/>
      <c r="D224" s="318"/>
      <c r="E224" s="318"/>
      <c r="F224" s="318"/>
      <c r="G224" s="318"/>
    </row>
    <row r="225" spans="1:7" s="97" customFormat="1" ht="32.1" customHeight="1" x14ac:dyDescent="0.25">
      <c r="A225" s="27" t="s">
        <v>32</v>
      </c>
      <c r="B225" s="268"/>
      <c r="C225" s="268"/>
      <c r="D225" s="268"/>
      <c r="E225" s="268"/>
      <c r="F225" s="268"/>
      <c r="G225" s="268"/>
    </row>
    <row r="226" spans="1:7" s="97" customFormat="1" ht="32.1" customHeight="1" x14ac:dyDescent="0.25">
      <c r="A226" s="314" t="str">
        <f>A163</f>
        <v>Porcentaje de participaciones en foros y eventos.</v>
      </c>
      <c r="B226" s="315"/>
      <c r="C226" s="315"/>
      <c r="D226" s="315"/>
      <c r="E226" s="315"/>
      <c r="F226" s="315"/>
      <c r="G226" s="316"/>
    </row>
    <row r="227" spans="1:7" s="97" customFormat="1" ht="32.1" customHeight="1" x14ac:dyDescent="0.25">
      <c r="A227" s="27" t="s">
        <v>30</v>
      </c>
      <c r="B227" s="318"/>
      <c r="C227" s="318"/>
      <c r="D227" s="318"/>
      <c r="E227" s="318"/>
      <c r="F227" s="318"/>
      <c r="G227" s="318"/>
    </row>
    <row r="228" spans="1:7" s="97" customFormat="1" ht="32.1" customHeight="1" x14ac:dyDescent="0.25">
      <c r="A228" s="27" t="s">
        <v>31</v>
      </c>
      <c r="B228" s="318"/>
      <c r="C228" s="318"/>
      <c r="D228" s="318"/>
      <c r="E228" s="318"/>
      <c r="F228" s="318"/>
      <c r="G228" s="318"/>
    </row>
    <row r="229" spans="1:7" s="97" customFormat="1" ht="32.1" customHeight="1" x14ac:dyDescent="0.25">
      <c r="A229" s="27" t="s">
        <v>32</v>
      </c>
      <c r="B229" s="268"/>
      <c r="C229" s="268"/>
      <c r="D229" s="268"/>
      <c r="E229" s="268"/>
      <c r="F229" s="268"/>
      <c r="G229" s="268"/>
    </row>
    <row r="230" spans="1:7" s="97" customFormat="1" ht="32.1" customHeight="1" x14ac:dyDescent="0.25">
      <c r="A230" s="255" t="str">
        <f>A166</f>
        <v>Porcentaje de estudios y proyectos normativos realizados.</v>
      </c>
      <c r="B230" s="256"/>
      <c r="C230" s="256"/>
      <c r="D230" s="256"/>
      <c r="E230" s="256"/>
      <c r="F230" s="256"/>
      <c r="G230" s="257"/>
    </row>
    <row r="231" spans="1:7" s="97" customFormat="1" ht="32.1" customHeight="1" x14ac:dyDescent="0.25">
      <c r="A231" s="27" t="s">
        <v>30</v>
      </c>
      <c r="B231" s="318"/>
      <c r="C231" s="318"/>
      <c r="D231" s="318"/>
      <c r="E231" s="318"/>
      <c r="F231" s="318"/>
      <c r="G231" s="318"/>
    </row>
    <row r="232" spans="1:7" s="97" customFormat="1" ht="32.1" customHeight="1" x14ac:dyDescent="0.25">
      <c r="A232" s="27" t="s">
        <v>31</v>
      </c>
      <c r="B232" s="318"/>
      <c r="C232" s="318"/>
      <c r="D232" s="318"/>
      <c r="E232" s="318"/>
      <c r="F232" s="318"/>
      <c r="G232" s="318"/>
    </row>
    <row r="233" spans="1:7" s="97" customFormat="1" ht="32.1" customHeight="1" x14ac:dyDescent="0.25">
      <c r="A233" s="27" t="s">
        <v>32</v>
      </c>
      <c r="B233" s="268"/>
      <c r="C233" s="268"/>
      <c r="D233" s="268"/>
      <c r="E233" s="268"/>
      <c r="F233" s="268"/>
      <c r="G233" s="268"/>
    </row>
    <row r="234" spans="1:7" s="97" customFormat="1" ht="32.1" customHeight="1" x14ac:dyDescent="0.25">
      <c r="A234" s="255" t="str">
        <f>A169</f>
        <v>Número de legislaciones locales revisadas y analizadas</v>
      </c>
      <c r="B234" s="256"/>
      <c r="C234" s="256"/>
      <c r="D234" s="256"/>
      <c r="E234" s="256"/>
      <c r="F234" s="256"/>
      <c r="G234" s="257"/>
    </row>
    <row r="235" spans="1:7" s="97" customFormat="1" ht="32.1" customHeight="1" x14ac:dyDescent="0.25">
      <c r="A235" s="27" t="s">
        <v>30</v>
      </c>
      <c r="B235" s="318"/>
      <c r="C235" s="318"/>
      <c r="D235" s="318"/>
      <c r="E235" s="318"/>
      <c r="F235" s="318"/>
      <c r="G235" s="318"/>
    </row>
    <row r="236" spans="1:7" s="97" customFormat="1" ht="32.1" customHeight="1" x14ac:dyDescent="0.25">
      <c r="A236" s="27" t="s">
        <v>31</v>
      </c>
      <c r="B236" s="318"/>
      <c r="C236" s="318"/>
      <c r="D236" s="318"/>
      <c r="E236" s="318"/>
      <c r="F236" s="318"/>
      <c r="G236" s="318"/>
    </row>
    <row r="237" spans="1:7" s="97" customFormat="1" ht="32.1" customHeight="1" x14ac:dyDescent="0.25">
      <c r="A237" s="27" t="s">
        <v>32</v>
      </c>
      <c r="B237" s="268"/>
      <c r="C237" s="268"/>
      <c r="D237" s="268"/>
      <c r="E237" s="268"/>
      <c r="F237" s="268"/>
      <c r="G237" s="268"/>
    </row>
    <row r="238" spans="1:7" s="97" customFormat="1" ht="32.1" customHeight="1" x14ac:dyDescent="0.25">
      <c r="A238" s="255" t="str">
        <f>A172</f>
        <v>Porcentaje de publicaciones en materia de gestión documental y archivos</v>
      </c>
      <c r="B238" s="256"/>
      <c r="C238" s="256"/>
      <c r="D238" s="256"/>
      <c r="E238" s="256"/>
      <c r="F238" s="256"/>
      <c r="G238" s="257"/>
    </row>
    <row r="239" spans="1:7" s="97" customFormat="1" ht="32.1" customHeight="1" x14ac:dyDescent="0.25">
      <c r="A239" s="27" t="s">
        <v>30</v>
      </c>
      <c r="B239" s="318"/>
      <c r="C239" s="318"/>
      <c r="D239" s="318"/>
      <c r="E239" s="318"/>
      <c r="F239" s="318"/>
      <c r="G239" s="318"/>
    </row>
    <row r="240" spans="1:7" s="97" customFormat="1" ht="32.1" customHeight="1" x14ac:dyDescent="0.25">
      <c r="A240" s="27" t="s">
        <v>31</v>
      </c>
      <c r="B240" s="318"/>
      <c r="C240" s="318"/>
      <c r="D240" s="318"/>
      <c r="E240" s="318"/>
      <c r="F240" s="318"/>
      <c r="G240" s="318"/>
    </row>
    <row r="241" spans="1:7" s="97" customFormat="1" ht="32.1" customHeight="1" x14ac:dyDescent="0.25">
      <c r="A241" s="27" t="s">
        <v>32</v>
      </c>
      <c r="B241" s="268"/>
      <c r="C241" s="268"/>
      <c r="D241" s="268"/>
      <c r="E241" s="268"/>
      <c r="F241" s="268"/>
      <c r="G241" s="268"/>
    </row>
    <row r="242" spans="1:7" s="97" customFormat="1" ht="32.1" customHeight="1" x14ac:dyDescent="0.25">
      <c r="A242" s="255" t="str">
        <f>A175</f>
        <v>Porcentaje de acciones de organización y conservación de archivos</v>
      </c>
      <c r="B242" s="256"/>
      <c r="C242" s="256"/>
      <c r="D242" s="256"/>
      <c r="E242" s="256"/>
      <c r="F242" s="256"/>
      <c r="G242" s="257"/>
    </row>
    <row r="243" spans="1:7" s="97" customFormat="1" ht="32.1" customHeight="1" x14ac:dyDescent="0.25">
      <c r="A243" s="27" t="s">
        <v>30</v>
      </c>
      <c r="B243" s="318"/>
      <c r="C243" s="318"/>
      <c r="D243" s="318"/>
      <c r="E243" s="318"/>
      <c r="F243" s="318"/>
      <c r="G243" s="318"/>
    </row>
    <row r="244" spans="1:7" s="97" customFormat="1" ht="32.1" customHeight="1" x14ac:dyDescent="0.25">
      <c r="A244" s="27" t="s">
        <v>31</v>
      </c>
      <c r="B244" s="318"/>
      <c r="C244" s="318"/>
      <c r="D244" s="318"/>
      <c r="E244" s="318"/>
      <c r="F244" s="318"/>
      <c r="G244" s="318"/>
    </row>
    <row r="245" spans="1:7" s="97" customFormat="1" ht="32.1" customHeight="1" x14ac:dyDescent="0.25">
      <c r="A245" s="27" t="s">
        <v>32</v>
      </c>
      <c r="B245" s="268"/>
      <c r="C245" s="268"/>
      <c r="D245" s="268"/>
      <c r="E245" s="268"/>
      <c r="F245" s="268"/>
      <c r="G245" s="268"/>
    </row>
    <row r="246" spans="1:7" s="97" customFormat="1" ht="32.1" customHeight="1" x14ac:dyDescent="0.25">
      <c r="A246" s="255" t="str">
        <f>A178</f>
        <v xml:space="preserve">Porcentaje de avance en las acciones de socialización del Modelo de Gestión Documental de la RTA en los sujetos obligados participantes 
</v>
      </c>
      <c r="B246" s="256"/>
      <c r="C246" s="256"/>
      <c r="D246" s="256"/>
      <c r="E246" s="256"/>
      <c r="F246" s="256"/>
      <c r="G246" s="257"/>
    </row>
    <row r="247" spans="1:7" s="97" customFormat="1" ht="32.1" customHeight="1" x14ac:dyDescent="0.25">
      <c r="A247" s="27" t="s">
        <v>30</v>
      </c>
      <c r="B247" s="318"/>
      <c r="C247" s="318"/>
      <c r="D247" s="318"/>
      <c r="E247" s="318"/>
      <c r="F247" s="318"/>
      <c r="G247" s="318"/>
    </row>
    <row r="248" spans="1:7" s="97" customFormat="1" ht="32.1" customHeight="1" x14ac:dyDescent="0.25">
      <c r="A248" s="27" t="s">
        <v>31</v>
      </c>
      <c r="B248" s="318"/>
      <c r="C248" s="318"/>
      <c r="D248" s="318"/>
      <c r="E248" s="318"/>
      <c r="F248" s="318"/>
      <c r="G248" s="318"/>
    </row>
    <row r="249" spans="1:7" s="97" customFormat="1" ht="32.1" customHeight="1" x14ac:dyDescent="0.25">
      <c r="A249" s="27" t="s">
        <v>32</v>
      </c>
      <c r="B249" s="268"/>
      <c r="C249" s="268"/>
      <c r="D249" s="268"/>
      <c r="E249" s="268"/>
      <c r="F249" s="268"/>
      <c r="G249" s="268"/>
    </row>
    <row r="250" spans="1:7" s="97" customFormat="1" ht="32.1" customHeight="1" x14ac:dyDescent="0.25">
      <c r="A250" s="255" t="str">
        <f>A181</f>
        <v>Número de actividades programadas derivadas de las adhesiones, renovaciones y convenios.</v>
      </c>
      <c r="B250" s="256"/>
      <c r="C250" s="256"/>
      <c r="D250" s="256"/>
      <c r="E250" s="256"/>
      <c r="F250" s="256"/>
      <c r="G250" s="257"/>
    </row>
    <row r="251" spans="1:7" s="97" customFormat="1" ht="32.1" customHeight="1" x14ac:dyDescent="0.25">
      <c r="A251" s="27" t="s">
        <v>30</v>
      </c>
      <c r="B251" s="318"/>
      <c r="C251" s="318"/>
      <c r="D251" s="318"/>
      <c r="E251" s="318"/>
      <c r="F251" s="318"/>
      <c r="G251" s="318"/>
    </row>
    <row r="252" spans="1:7" s="97" customFormat="1" ht="32.1" customHeight="1" x14ac:dyDescent="0.25">
      <c r="A252" s="27" t="s">
        <v>31</v>
      </c>
      <c r="B252" s="318"/>
      <c r="C252" s="318"/>
      <c r="D252" s="318"/>
      <c r="E252" s="318"/>
      <c r="F252" s="318"/>
      <c r="G252" s="318"/>
    </row>
    <row r="253" spans="1:7" s="97" customFormat="1" ht="32.1" customHeight="1" x14ac:dyDescent="0.25">
      <c r="A253" s="27" t="s">
        <v>32</v>
      </c>
      <c r="B253" s="268"/>
      <c r="C253" s="268"/>
      <c r="D253" s="268"/>
      <c r="E253" s="268"/>
      <c r="F253" s="268"/>
      <c r="G253" s="268"/>
    </row>
    <row r="254" spans="1:7" s="97" customFormat="1" ht="32.1" customHeight="1" x14ac:dyDescent="0.25">
      <c r="A254" s="255" t="str">
        <f>A184</f>
        <v>Porcentaje de avance en las acciones de difusión y capacitación a los Órganos Garantes Estatales y sujetos obligados para el cumplimiento de la Ley General de Archivos.</v>
      </c>
      <c r="B254" s="256"/>
      <c r="C254" s="256"/>
      <c r="D254" s="256"/>
      <c r="E254" s="256"/>
      <c r="F254" s="256"/>
      <c r="G254" s="257"/>
    </row>
    <row r="255" spans="1:7" s="97" customFormat="1" ht="32.1" customHeight="1" x14ac:dyDescent="0.25">
      <c r="A255" s="27" t="s">
        <v>30</v>
      </c>
      <c r="B255" s="318"/>
      <c r="C255" s="318"/>
      <c r="D255" s="318"/>
      <c r="E255" s="318"/>
      <c r="F255" s="318"/>
      <c r="G255" s="318"/>
    </row>
    <row r="256" spans="1:7" s="97" customFormat="1" ht="32.1" customHeight="1" x14ac:dyDescent="0.25">
      <c r="A256" s="27" t="s">
        <v>31</v>
      </c>
      <c r="B256" s="318"/>
      <c r="C256" s="318"/>
      <c r="D256" s="318"/>
      <c r="E256" s="318"/>
      <c r="F256" s="318"/>
      <c r="G256" s="318"/>
    </row>
    <row r="257" spans="1:7" s="97" customFormat="1" ht="32.1" customHeight="1" x14ac:dyDescent="0.25">
      <c r="A257" s="27" t="s">
        <v>32</v>
      </c>
      <c r="B257" s="268"/>
      <c r="C257" s="268"/>
      <c r="D257" s="268"/>
      <c r="E257" s="268"/>
      <c r="F257" s="268"/>
      <c r="G257" s="268"/>
    </row>
    <row r="258" spans="1:7" s="97" customFormat="1" ht="32.1" customHeight="1" x14ac:dyDescent="0.25">
      <c r="A258" s="255" t="str">
        <f>A187</f>
        <v>Porcentaje de avance de las actividades de la carga de información de los recursos de revisión del SIGEMI al GD-M</v>
      </c>
      <c r="B258" s="256"/>
      <c r="C258" s="256"/>
      <c r="D258" s="256"/>
      <c r="E258" s="256"/>
      <c r="F258" s="256"/>
      <c r="G258" s="257"/>
    </row>
    <row r="259" spans="1:7" s="97" customFormat="1" ht="32.1" customHeight="1" x14ac:dyDescent="0.25">
      <c r="A259" s="27" t="s">
        <v>30</v>
      </c>
      <c r="B259" s="318"/>
      <c r="C259" s="318"/>
      <c r="D259" s="318"/>
      <c r="E259" s="318"/>
      <c r="F259" s="318"/>
      <c r="G259" s="318"/>
    </row>
    <row r="260" spans="1:7" s="97" customFormat="1" ht="32.1" customHeight="1" x14ac:dyDescent="0.25">
      <c r="A260" s="27" t="s">
        <v>31</v>
      </c>
      <c r="B260" s="318"/>
      <c r="C260" s="318"/>
      <c r="D260" s="318"/>
      <c r="E260" s="318"/>
      <c r="F260" s="318"/>
      <c r="G260" s="318"/>
    </row>
    <row r="261" spans="1:7" s="97" customFormat="1" ht="32.1" customHeight="1" x14ac:dyDescent="0.25">
      <c r="A261" s="27" t="s">
        <v>32</v>
      </c>
      <c r="B261" s="268"/>
      <c r="C261" s="268"/>
      <c r="D261" s="268"/>
      <c r="E261" s="268"/>
      <c r="F261" s="268"/>
      <c r="G261" s="268"/>
    </row>
    <row r="262" spans="1:7" s="97" customFormat="1" ht="32.1" customHeight="1" x14ac:dyDescent="0.25">
      <c r="A262" s="255" t="str">
        <f>A190</f>
        <v>Porcentaje de avance de las actividades para la conformación del Archivo Histórico del INAI</v>
      </c>
      <c r="B262" s="256"/>
      <c r="C262" s="256"/>
      <c r="D262" s="256"/>
      <c r="E262" s="256"/>
      <c r="F262" s="256"/>
      <c r="G262" s="257"/>
    </row>
    <row r="263" spans="1:7" s="97" customFormat="1" ht="32.1" customHeight="1" x14ac:dyDescent="0.25">
      <c r="A263" s="27" t="s">
        <v>30</v>
      </c>
      <c r="B263" s="318"/>
      <c r="C263" s="318"/>
      <c r="D263" s="318"/>
      <c r="E263" s="318"/>
      <c r="F263" s="318"/>
      <c r="G263" s="318"/>
    </row>
    <row r="264" spans="1:7" s="97" customFormat="1" ht="32.1" customHeight="1" x14ac:dyDescent="0.25">
      <c r="A264" s="27" t="s">
        <v>31</v>
      </c>
      <c r="B264" s="318"/>
      <c r="C264" s="318"/>
      <c r="D264" s="318"/>
      <c r="E264" s="318"/>
      <c r="F264" s="318"/>
      <c r="G264" s="318"/>
    </row>
    <row r="265" spans="1:7" s="97" customFormat="1" ht="32.1" customHeight="1" x14ac:dyDescent="0.25">
      <c r="A265" s="27" t="s">
        <v>32</v>
      </c>
      <c r="B265" s="268"/>
      <c r="C265" s="268"/>
      <c r="D265" s="268"/>
      <c r="E265" s="268"/>
      <c r="F265" s="268"/>
      <c r="G265" s="268"/>
    </row>
    <row r="266" spans="1:7" s="97" customFormat="1" ht="32.1" customHeight="1" x14ac:dyDescent="0.25">
      <c r="A266" s="255" t="str">
        <f>A193</f>
        <v>Porcentaje de avance de las actividades para la conformación del Centro de Documentación Especializado en Transparencia, Acceso a la Información y Protección de Datos Personales</v>
      </c>
      <c r="B266" s="256"/>
      <c r="C266" s="256"/>
      <c r="D266" s="256"/>
      <c r="E266" s="256"/>
      <c r="F266" s="256"/>
      <c r="G266" s="257"/>
    </row>
    <row r="267" spans="1:7" s="97" customFormat="1" ht="32.1" customHeight="1" x14ac:dyDescent="0.25">
      <c r="A267" s="27" t="s">
        <v>30</v>
      </c>
      <c r="B267" s="318"/>
      <c r="C267" s="318"/>
      <c r="D267" s="318"/>
      <c r="E267" s="318"/>
      <c r="F267" s="318"/>
      <c r="G267" s="318"/>
    </row>
    <row r="268" spans="1:7" s="97" customFormat="1" ht="32.1" customHeight="1" x14ac:dyDescent="0.25">
      <c r="A268" s="27" t="s">
        <v>31</v>
      </c>
      <c r="B268" s="318"/>
      <c r="C268" s="318"/>
      <c r="D268" s="318"/>
      <c r="E268" s="318"/>
      <c r="F268" s="318"/>
      <c r="G268" s="318"/>
    </row>
    <row r="269" spans="1:7" s="97" customFormat="1" ht="32.1" customHeight="1" x14ac:dyDescent="0.25">
      <c r="A269" s="27" t="s">
        <v>32</v>
      </c>
      <c r="B269" s="268"/>
      <c r="C269" s="268"/>
      <c r="D269" s="268"/>
      <c r="E269" s="268"/>
      <c r="F269" s="268"/>
      <c r="G269" s="268"/>
    </row>
    <row r="270" spans="1:7" s="97" customFormat="1" ht="32.1" customHeight="1" x14ac:dyDescent="0.25">
      <c r="A270" s="261"/>
      <c r="B270" s="261"/>
      <c r="C270" s="261"/>
      <c r="D270" s="261"/>
      <c r="E270" s="261"/>
      <c r="F270" s="261"/>
      <c r="G270" s="261"/>
    </row>
  </sheetData>
  <mergeCells count="268">
    <mergeCell ref="A193:G193"/>
    <mergeCell ref="B194:G194"/>
    <mergeCell ref="B195:G195"/>
    <mergeCell ref="A190:G190"/>
    <mergeCell ref="B191:G191"/>
    <mergeCell ref="B192:G192"/>
    <mergeCell ref="A184:G184"/>
    <mergeCell ref="B185:G185"/>
    <mergeCell ref="B186:G186"/>
    <mergeCell ref="A187:G187"/>
    <mergeCell ref="B188:G188"/>
    <mergeCell ref="B189:G189"/>
    <mergeCell ref="B263:G263"/>
    <mergeCell ref="B264:G264"/>
    <mergeCell ref="B265:G265"/>
    <mergeCell ref="B217:G217"/>
    <mergeCell ref="A218:G218"/>
    <mergeCell ref="B219:G219"/>
    <mergeCell ref="A196:G196"/>
    <mergeCell ref="A197:G197"/>
    <mergeCell ref="A198:G198"/>
    <mergeCell ref="A214:G214"/>
    <mergeCell ref="B215:G215"/>
    <mergeCell ref="B216:G216"/>
    <mergeCell ref="B208:G208"/>
    <mergeCell ref="B209:G209"/>
    <mergeCell ref="A210:G210"/>
    <mergeCell ref="B211:G211"/>
    <mergeCell ref="B212:G212"/>
    <mergeCell ref="B213:G213"/>
    <mergeCell ref="B199:G199"/>
    <mergeCell ref="B200:G200"/>
    <mergeCell ref="B201:G201"/>
    <mergeCell ref="A202:G202"/>
    <mergeCell ref="B203:G203"/>
    <mergeCell ref="B204:G204"/>
    <mergeCell ref="B205:G205"/>
    <mergeCell ref="A206:G206"/>
    <mergeCell ref="B207:G207"/>
    <mergeCell ref="A238:G238"/>
    <mergeCell ref="B239:G239"/>
    <mergeCell ref="B229:G229"/>
    <mergeCell ref="A230:G230"/>
    <mergeCell ref="B231:G231"/>
    <mergeCell ref="B220:G220"/>
    <mergeCell ref="B221:G221"/>
    <mergeCell ref="A222:G222"/>
    <mergeCell ref="B223:G223"/>
    <mergeCell ref="B224:G224"/>
    <mergeCell ref="B225:G225"/>
    <mergeCell ref="A226:G226"/>
    <mergeCell ref="B227:G227"/>
    <mergeCell ref="B228:G228"/>
    <mergeCell ref="B240:G240"/>
    <mergeCell ref="B241:G241"/>
    <mergeCell ref="A242:G242"/>
    <mergeCell ref="B243:G243"/>
    <mergeCell ref="B232:G232"/>
    <mergeCell ref="B233:G233"/>
    <mergeCell ref="A234:G234"/>
    <mergeCell ref="B235:G235"/>
    <mergeCell ref="B236:G236"/>
    <mergeCell ref="B237:G237"/>
    <mergeCell ref="A270:G270"/>
    <mergeCell ref="B244:G244"/>
    <mergeCell ref="B245:G245"/>
    <mergeCell ref="A246:G246"/>
    <mergeCell ref="B247:G247"/>
    <mergeCell ref="B248:G248"/>
    <mergeCell ref="B249:G249"/>
    <mergeCell ref="A254:G254"/>
    <mergeCell ref="B255:G255"/>
    <mergeCell ref="B256:G256"/>
    <mergeCell ref="B257:G257"/>
    <mergeCell ref="A258:G258"/>
    <mergeCell ref="B259:G259"/>
    <mergeCell ref="B260:G260"/>
    <mergeCell ref="B261:G261"/>
    <mergeCell ref="A250:G250"/>
    <mergeCell ref="B251:G251"/>
    <mergeCell ref="B252:G252"/>
    <mergeCell ref="B253:G253"/>
    <mergeCell ref="B267:G267"/>
    <mergeCell ref="B268:G268"/>
    <mergeCell ref="B269:G269"/>
    <mergeCell ref="A266:G266"/>
    <mergeCell ref="A262:G262"/>
    <mergeCell ref="B182:G182"/>
    <mergeCell ref="B183:G183"/>
    <mergeCell ref="A166:G166"/>
    <mergeCell ref="B167:G167"/>
    <mergeCell ref="B168:G168"/>
    <mergeCell ref="A169:G169"/>
    <mergeCell ref="B170:G170"/>
    <mergeCell ref="B171:G171"/>
    <mergeCell ref="A160:G160"/>
    <mergeCell ref="B161:G161"/>
    <mergeCell ref="B162:G162"/>
    <mergeCell ref="A163:G163"/>
    <mergeCell ref="B164:G164"/>
    <mergeCell ref="B165:G165"/>
    <mergeCell ref="A172:G172"/>
    <mergeCell ref="B173:G173"/>
    <mergeCell ref="B174:G174"/>
    <mergeCell ref="A175:G175"/>
    <mergeCell ref="B176:G176"/>
    <mergeCell ref="B177:G177"/>
    <mergeCell ref="A178:G178"/>
    <mergeCell ref="B179:G179"/>
    <mergeCell ref="B180:G180"/>
    <mergeCell ref="A181:G181"/>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11:A115"/>
    <mergeCell ref="B111:B115"/>
    <mergeCell ref="C111:C115"/>
    <mergeCell ref="D111:D115"/>
    <mergeCell ref="E111:E115"/>
    <mergeCell ref="A141:G141"/>
    <mergeCell ref="A123:A127"/>
    <mergeCell ref="B123:B127"/>
    <mergeCell ref="C123:C127"/>
    <mergeCell ref="D123:D127"/>
    <mergeCell ref="E123:E127"/>
    <mergeCell ref="A117:A121"/>
    <mergeCell ref="B117:B121"/>
    <mergeCell ref="C117:C121"/>
    <mergeCell ref="D117:D121"/>
    <mergeCell ref="E117:E121"/>
    <mergeCell ref="A129:A133"/>
    <mergeCell ref="B129:B133"/>
    <mergeCell ref="C129:C133"/>
    <mergeCell ref="D129:D133"/>
    <mergeCell ref="E129:E133"/>
    <mergeCell ref="A135:A139"/>
    <mergeCell ref="B135:B139"/>
    <mergeCell ref="C135:C139"/>
    <mergeCell ref="A99:A103"/>
    <mergeCell ref="B99:B103"/>
    <mergeCell ref="C99:C103"/>
    <mergeCell ref="D99:D103"/>
    <mergeCell ref="E99:E103"/>
    <mergeCell ref="A105:A109"/>
    <mergeCell ref="B105:B109"/>
    <mergeCell ref="C105:C109"/>
    <mergeCell ref="D105:D109"/>
    <mergeCell ref="E105:E109"/>
    <mergeCell ref="D135:D139"/>
    <mergeCell ref="E135:E13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8"/>
  <sheetViews>
    <sheetView showGridLines="0" zoomScale="85" zoomScaleNormal="85" workbookViewId="0">
      <selection sqref="A1:C1"/>
    </sheetView>
  </sheetViews>
  <sheetFormatPr baseColWidth="10" defaultColWidth="11.42578125" defaultRowHeight="16.5" x14ac:dyDescent="0.25"/>
  <cols>
    <col min="1" max="1" width="45.7109375" style="14" customWidth="1"/>
    <col min="2" max="3" width="39.7109375" style="14" customWidth="1"/>
    <col min="4" max="4" width="20.7109375" style="14" customWidth="1"/>
    <col min="5" max="6" width="30.7109375" style="14" customWidth="1"/>
    <col min="7" max="7" width="15.28515625" style="48" customWidth="1"/>
    <col min="8"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55</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119</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184</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39" t="s">
        <v>216</v>
      </c>
      <c r="B13" s="239"/>
      <c r="C13" s="239"/>
      <c r="D13" s="239"/>
      <c r="E13" s="239"/>
      <c r="F13" s="239"/>
      <c r="G13" s="239"/>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7" ht="18" customHeight="1" x14ac:dyDescent="0.25">
      <c r="A17" s="238" t="s">
        <v>8</v>
      </c>
      <c r="B17" s="238"/>
      <c r="C17" s="239" t="s">
        <v>45</v>
      </c>
      <c r="D17" s="239"/>
      <c r="E17" s="239"/>
      <c r="F17" s="239"/>
      <c r="G17" s="239"/>
    </row>
    <row r="18" spans="1:7" ht="18" customHeight="1" x14ac:dyDescent="0.25">
      <c r="A18" s="238" t="s">
        <v>9</v>
      </c>
      <c r="B18" s="238"/>
      <c r="C18" s="239" t="s">
        <v>44</v>
      </c>
      <c r="D18" s="239"/>
      <c r="E18" s="239"/>
      <c r="F18" s="239"/>
      <c r="G18" s="239"/>
    </row>
    <row r="19" spans="1:7" ht="16.5" customHeight="1" x14ac:dyDescent="0.25">
      <c r="A19" s="226" t="s">
        <v>10</v>
      </c>
      <c r="B19" s="227"/>
      <c r="C19" s="227"/>
      <c r="D19" s="227"/>
      <c r="E19" s="227"/>
      <c r="F19" s="227"/>
      <c r="G19" s="228"/>
    </row>
    <row r="20" spans="1:7" ht="16.5" customHeight="1" x14ac:dyDescent="0.25">
      <c r="A20" s="243"/>
      <c r="B20" s="244"/>
      <c r="C20" s="245" t="s">
        <v>11</v>
      </c>
      <c r="D20" s="246"/>
      <c r="E20" s="15" t="s">
        <v>12</v>
      </c>
      <c r="F20" s="15" t="s">
        <v>13</v>
      </c>
      <c r="G20" s="46" t="s">
        <v>14</v>
      </c>
    </row>
    <row r="21" spans="1:7" ht="16.5" customHeight="1" x14ac:dyDescent="0.25">
      <c r="A21" s="243"/>
      <c r="B21" s="244"/>
      <c r="C21" s="247" t="s">
        <v>15</v>
      </c>
      <c r="D21" s="248"/>
      <c r="E21" s="17" t="s">
        <v>15</v>
      </c>
      <c r="F21" s="17" t="s">
        <v>15</v>
      </c>
      <c r="G21" s="47" t="s">
        <v>16</v>
      </c>
    </row>
    <row r="22" spans="1:7" ht="16.5" customHeight="1" x14ac:dyDescent="0.25">
      <c r="A22" s="212" t="s">
        <v>54</v>
      </c>
      <c r="B22" s="212"/>
      <c r="C22" s="249">
        <f>'E002'!B20</f>
        <v>136.50674699999999</v>
      </c>
      <c r="D22" s="249"/>
      <c r="E22" s="19">
        <f>'E002'!C20</f>
        <v>72.058806000000004</v>
      </c>
      <c r="F22" s="19">
        <f>'E002'!D20</f>
        <v>51.018778420000004</v>
      </c>
      <c r="G22" s="20">
        <f>F22/C22*100</f>
        <v>37.374547076416675</v>
      </c>
    </row>
    <row r="23" spans="1:7" ht="16.5" customHeight="1" x14ac:dyDescent="0.25">
      <c r="A23" s="212" t="s">
        <v>17</v>
      </c>
      <c r="B23" s="212"/>
      <c r="C23" s="251">
        <f>'E002'!B21</f>
        <v>147.55474624000001</v>
      </c>
      <c r="D23" s="251"/>
      <c r="E23" s="43">
        <f>'E002'!C21</f>
        <v>69.722331239999988</v>
      </c>
      <c r="F23" s="19">
        <f>'E002'!D21</f>
        <v>51.018778420000004</v>
      </c>
      <c r="G23" s="20">
        <f>F23/C23*100</f>
        <v>34.576168994941845</v>
      </c>
    </row>
    <row r="24" spans="1:7" ht="16.5" customHeight="1" x14ac:dyDescent="0.25">
      <c r="A24" s="226" t="s">
        <v>18</v>
      </c>
      <c r="B24" s="227"/>
      <c r="C24" s="227"/>
      <c r="D24" s="227"/>
      <c r="E24" s="227"/>
      <c r="F24" s="227"/>
      <c r="G24" s="228"/>
    </row>
    <row r="25" spans="1:7" ht="16.5" customHeight="1" x14ac:dyDescent="0.25">
      <c r="A25" s="219" t="s">
        <v>195</v>
      </c>
      <c r="B25" s="220"/>
      <c r="C25" s="220"/>
      <c r="D25" s="220"/>
      <c r="E25" s="220"/>
      <c r="F25" s="220"/>
      <c r="G25" s="221"/>
    </row>
    <row r="26" spans="1:7" ht="16.5" customHeight="1" x14ac:dyDescent="0.25">
      <c r="A26" s="222" t="s">
        <v>19</v>
      </c>
      <c r="B26" s="222"/>
      <c r="C26" s="222"/>
      <c r="D26" s="222"/>
      <c r="E26" s="222"/>
      <c r="F26" s="222" t="s">
        <v>20</v>
      </c>
      <c r="G26" s="222"/>
    </row>
    <row r="27" spans="1:7" x14ac:dyDescent="0.25">
      <c r="A27" s="212" t="s">
        <v>21</v>
      </c>
      <c r="B27" s="212" t="s">
        <v>22</v>
      </c>
      <c r="C27" s="212" t="s">
        <v>29</v>
      </c>
      <c r="D27" s="212" t="s">
        <v>23</v>
      </c>
      <c r="E27" s="212" t="s">
        <v>24</v>
      </c>
      <c r="F27" s="22" t="s">
        <v>25</v>
      </c>
      <c r="G27" s="40">
        <v>100</v>
      </c>
    </row>
    <row r="28" spans="1:7" x14ac:dyDescent="0.25">
      <c r="A28" s="212"/>
      <c r="B28" s="212"/>
      <c r="C28" s="212"/>
      <c r="D28" s="212"/>
      <c r="E28" s="212"/>
      <c r="F28" s="24" t="s">
        <v>33</v>
      </c>
      <c r="G28" s="40">
        <v>100</v>
      </c>
    </row>
    <row r="29" spans="1:7" x14ac:dyDescent="0.25">
      <c r="A29" s="212"/>
      <c r="B29" s="212"/>
      <c r="C29" s="212"/>
      <c r="D29" s="212"/>
      <c r="E29" s="212"/>
      <c r="F29" s="22" t="s">
        <v>26</v>
      </c>
      <c r="G29" s="40" t="s">
        <v>52</v>
      </c>
    </row>
    <row r="30" spans="1:7" ht="33" x14ac:dyDescent="0.25">
      <c r="A30" s="212"/>
      <c r="B30" s="212"/>
      <c r="C30" s="212"/>
      <c r="D30" s="212"/>
      <c r="E30" s="212"/>
      <c r="F30" s="31" t="s">
        <v>34</v>
      </c>
      <c r="G30" s="25" t="s">
        <v>52</v>
      </c>
    </row>
    <row r="31" spans="1:7" x14ac:dyDescent="0.25">
      <c r="A31" s="212"/>
      <c r="B31" s="212"/>
      <c r="C31" s="212"/>
      <c r="D31" s="212"/>
      <c r="E31" s="212"/>
      <c r="F31" s="22" t="s">
        <v>27</v>
      </c>
      <c r="G31" s="25" t="s">
        <v>52</v>
      </c>
    </row>
    <row r="32" spans="1:7" ht="236.25" x14ac:dyDescent="0.25">
      <c r="A32" s="60" t="s">
        <v>317</v>
      </c>
      <c r="B32" s="60" t="s">
        <v>170</v>
      </c>
      <c r="C32" s="60" t="s">
        <v>171</v>
      </c>
      <c r="D32" s="50" t="s">
        <v>49</v>
      </c>
      <c r="E32" s="84" t="s">
        <v>58</v>
      </c>
      <c r="F32" s="92" t="s">
        <v>196</v>
      </c>
      <c r="G32" s="25" t="s">
        <v>52</v>
      </c>
    </row>
    <row r="33" spans="1:7" x14ac:dyDescent="0.25">
      <c r="A33" s="219" t="s">
        <v>197</v>
      </c>
      <c r="B33" s="220"/>
      <c r="C33" s="220"/>
      <c r="D33" s="220"/>
      <c r="E33" s="220"/>
      <c r="F33" s="220"/>
      <c r="G33" s="221"/>
    </row>
    <row r="34" spans="1:7" x14ac:dyDescent="0.25">
      <c r="A34" s="222" t="s">
        <v>19</v>
      </c>
      <c r="B34" s="222"/>
      <c r="C34" s="222"/>
      <c r="D34" s="222"/>
      <c r="E34" s="222"/>
      <c r="F34" s="222" t="s">
        <v>20</v>
      </c>
      <c r="G34" s="222"/>
    </row>
    <row r="35" spans="1:7" x14ac:dyDescent="0.25">
      <c r="A35" s="212" t="s">
        <v>21</v>
      </c>
      <c r="B35" s="212" t="s">
        <v>22</v>
      </c>
      <c r="C35" s="212" t="s">
        <v>29</v>
      </c>
      <c r="D35" s="212" t="s">
        <v>23</v>
      </c>
      <c r="E35" s="212" t="s">
        <v>24</v>
      </c>
      <c r="F35" s="22" t="s">
        <v>25</v>
      </c>
      <c r="G35" s="40">
        <v>75</v>
      </c>
    </row>
    <row r="36" spans="1:7" x14ac:dyDescent="0.25">
      <c r="A36" s="212"/>
      <c r="B36" s="212"/>
      <c r="C36" s="212"/>
      <c r="D36" s="212"/>
      <c r="E36" s="212"/>
      <c r="F36" s="24" t="s">
        <v>33</v>
      </c>
      <c r="G36" s="40">
        <v>75</v>
      </c>
    </row>
    <row r="37" spans="1:7" x14ac:dyDescent="0.25">
      <c r="A37" s="212"/>
      <c r="B37" s="212"/>
      <c r="C37" s="212"/>
      <c r="D37" s="212"/>
      <c r="E37" s="212"/>
      <c r="F37" s="24" t="s">
        <v>26</v>
      </c>
      <c r="G37" s="40" t="s">
        <v>52</v>
      </c>
    </row>
    <row r="38" spans="1:7" ht="33" x14ac:dyDescent="0.25">
      <c r="A38" s="212"/>
      <c r="B38" s="212"/>
      <c r="C38" s="212"/>
      <c r="D38" s="212"/>
      <c r="E38" s="212"/>
      <c r="F38" s="24" t="s">
        <v>34</v>
      </c>
      <c r="G38" s="40" t="s">
        <v>52</v>
      </c>
    </row>
    <row r="39" spans="1:7" x14ac:dyDescent="0.25">
      <c r="A39" s="212"/>
      <c r="B39" s="212"/>
      <c r="C39" s="212"/>
      <c r="D39" s="212"/>
      <c r="E39" s="212"/>
      <c r="F39" s="24" t="s">
        <v>27</v>
      </c>
      <c r="G39" s="25" t="s">
        <v>52</v>
      </c>
    </row>
    <row r="40" spans="1:7" ht="236.25" x14ac:dyDescent="0.25">
      <c r="A40" s="60" t="s">
        <v>318</v>
      </c>
      <c r="B40" s="60" t="s">
        <v>319</v>
      </c>
      <c r="C40" s="60" t="s">
        <v>320</v>
      </c>
      <c r="D40" s="50" t="s">
        <v>47</v>
      </c>
      <c r="E40" s="84" t="s">
        <v>58</v>
      </c>
      <c r="F40" s="24" t="s">
        <v>36</v>
      </c>
      <c r="G40" s="40" t="s">
        <v>52</v>
      </c>
    </row>
    <row r="41" spans="1:7" x14ac:dyDescent="0.25">
      <c r="A41" s="212" t="s">
        <v>21</v>
      </c>
      <c r="B41" s="212" t="s">
        <v>22</v>
      </c>
      <c r="C41" s="212" t="s">
        <v>29</v>
      </c>
      <c r="D41" s="212" t="s">
        <v>23</v>
      </c>
      <c r="E41" s="212" t="s">
        <v>24</v>
      </c>
      <c r="F41" s="22" t="s">
        <v>25</v>
      </c>
      <c r="G41" s="40">
        <v>60</v>
      </c>
    </row>
    <row r="42" spans="1:7" x14ac:dyDescent="0.25">
      <c r="A42" s="212"/>
      <c r="B42" s="212"/>
      <c r="C42" s="212"/>
      <c r="D42" s="212"/>
      <c r="E42" s="212"/>
      <c r="F42" s="24" t="s">
        <v>33</v>
      </c>
      <c r="G42" s="40">
        <v>60</v>
      </c>
    </row>
    <row r="43" spans="1:7" x14ac:dyDescent="0.25">
      <c r="A43" s="212"/>
      <c r="B43" s="212"/>
      <c r="C43" s="212"/>
      <c r="D43" s="212"/>
      <c r="E43" s="212"/>
      <c r="F43" s="24" t="s">
        <v>26</v>
      </c>
      <c r="G43" s="40" t="s">
        <v>52</v>
      </c>
    </row>
    <row r="44" spans="1:7" ht="33" x14ac:dyDescent="0.25">
      <c r="A44" s="212"/>
      <c r="B44" s="212"/>
      <c r="C44" s="212"/>
      <c r="D44" s="212"/>
      <c r="E44" s="212"/>
      <c r="F44" s="24" t="s">
        <v>34</v>
      </c>
      <c r="G44" s="40" t="s">
        <v>52</v>
      </c>
    </row>
    <row r="45" spans="1:7" x14ac:dyDescent="0.25">
      <c r="A45" s="212"/>
      <c r="B45" s="212"/>
      <c r="C45" s="212"/>
      <c r="D45" s="212"/>
      <c r="E45" s="212"/>
      <c r="F45" s="24" t="s">
        <v>27</v>
      </c>
      <c r="G45" s="25" t="s">
        <v>52</v>
      </c>
    </row>
    <row r="46" spans="1:7" ht="236.25" x14ac:dyDescent="0.25">
      <c r="A46" s="60" t="s">
        <v>172</v>
      </c>
      <c r="B46" s="60" t="s">
        <v>319</v>
      </c>
      <c r="C46" s="60" t="s">
        <v>173</v>
      </c>
      <c r="D46" s="50" t="s">
        <v>47</v>
      </c>
      <c r="E46" s="84" t="s">
        <v>58</v>
      </c>
      <c r="F46" s="24" t="s">
        <v>36</v>
      </c>
      <c r="G46" s="40" t="s">
        <v>52</v>
      </c>
    </row>
    <row r="47" spans="1:7" x14ac:dyDescent="0.25">
      <c r="A47" s="219" t="s">
        <v>198</v>
      </c>
      <c r="B47" s="220"/>
      <c r="C47" s="220"/>
      <c r="D47" s="220"/>
      <c r="E47" s="220"/>
      <c r="F47" s="220"/>
      <c r="G47" s="221"/>
    </row>
    <row r="48" spans="1:7" x14ac:dyDescent="0.25">
      <c r="A48" s="222" t="s">
        <v>19</v>
      </c>
      <c r="B48" s="222"/>
      <c r="C48" s="222"/>
      <c r="D48" s="222"/>
      <c r="E48" s="222"/>
      <c r="F48" s="222" t="s">
        <v>20</v>
      </c>
      <c r="G48" s="222"/>
    </row>
    <row r="49" spans="1:7" x14ac:dyDescent="0.25">
      <c r="A49" s="212" t="s">
        <v>21</v>
      </c>
      <c r="B49" s="212" t="s">
        <v>22</v>
      </c>
      <c r="C49" s="212" t="s">
        <v>29</v>
      </c>
      <c r="D49" s="212" t="s">
        <v>23</v>
      </c>
      <c r="E49" s="212" t="s">
        <v>24</v>
      </c>
      <c r="F49" s="24" t="s">
        <v>25</v>
      </c>
      <c r="G49" s="25">
        <v>9</v>
      </c>
    </row>
    <row r="50" spans="1:7" x14ac:dyDescent="0.25">
      <c r="A50" s="212"/>
      <c r="B50" s="212"/>
      <c r="C50" s="212"/>
      <c r="D50" s="212"/>
      <c r="E50" s="212"/>
      <c r="F50" s="24" t="s">
        <v>33</v>
      </c>
      <c r="G50" s="25">
        <v>9</v>
      </c>
    </row>
    <row r="51" spans="1:7" x14ac:dyDescent="0.25">
      <c r="A51" s="212"/>
      <c r="B51" s="212"/>
      <c r="C51" s="212"/>
      <c r="D51" s="212"/>
      <c r="E51" s="212"/>
      <c r="F51" s="24" t="s">
        <v>26</v>
      </c>
      <c r="G51" s="25">
        <v>9</v>
      </c>
    </row>
    <row r="52" spans="1:7" ht="33" x14ac:dyDescent="0.25">
      <c r="A52" s="212"/>
      <c r="B52" s="212"/>
      <c r="C52" s="212"/>
      <c r="D52" s="212"/>
      <c r="E52" s="212"/>
      <c r="F52" s="24" t="s">
        <v>34</v>
      </c>
      <c r="G52" s="25">
        <v>9</v>
      </c>
    </row>
    <row r="53" spans="1:7" x14ac:dyDescent="0.25">
      <c r="A53" s="212"/>
      <c r="B53" s="212"/>
      <c r="C53" s="212"/>
      <c r="D53" s="212"/>
      <c r="E53" s="212"/>
      <c r="F53" s="24" t="s">
        <v>27</v>
      </c>
      <c r="G53" s="25">
        <f>(3598/378)</f>
        <v>9.518518518518519</v>
      </c>
    </row>
    <row r="54" spans="1:7" ht="110.25" x14ac:dyDescent="0.25">
      <c r="A54" s="60" t="s">
        <v>182</v>
      </c>
      <c r="B54" s="60" t="s">
        <v>321</v>
      </c>
      <c r="C54" s="60" t="s">
        <v>322</v>
      </c>
      <c r="D54" s="50" t="s">
        <v>47</v>
      </c>
      <c r="E54" s="84" t="s">
        <v>323</v>
      </c>
      <c r="F54" s="24" t="s">
        <v>36</v>
      </c>
      <c r="G54" s="25">
        <f>(G53/G51)*100</f>
        <v>105.76131687242798</v>
      </c>
    </row>
    <row r="55" spans="1:7" x14ac:dyDescent="0.25">
      <c r="A55" s="212" t="s">
        <v>21</v>
      </c>
      <c r="B55" s="212" t="s">
        <v>22</v>
      </c>
      <c r="C55" s="212" t="s">
        <v>29</v>
      </c>
      <c r="D55" s="212" t="s">
        <v>23</v>
      </c>
      <c r="E55" s="212" t="s">
        <v>24</v>
      </c>
      <c r="F55" s="24" t="s">
        <v>25</v>
      </c>
      <c r="G55" s="25">
        <v>9</v>
      </c>
    </row>
    <row r="56" spans="1:7" x14ac:dyDescent="0.25">
      <c r="A56" s="212"/>
      <c r="B56" s="212"/>
      <c r="C56" s="212"/>
      <c r="D56" s="212"/>
      <c r="E56" s="212"/>
      <c r="F56" s="24" t="s">
        <v>33</v>
      </c>
      <c r="G56" s="25">
        <v>9</v>
      </c>
    </row>
    <row r="57" spans="1:7" x14ac:dyDescent="0.25">
      <c r="A57" s="212"/>
      <c r="B57" s="212"/>
      <c r="C57" s="212"/>
      <c r="D57" s="212"/>
      <c r="E57" s="212"/>
      <c r="F57" s="24" t="s">
        <v>26</v>
      </c>
      <c r="G57" s="25">
        <v>9</v>
      </c>
    </row>
    <row r="58" spans="1:7" ht="33" x14ac:dyDescent="0.25">
      <c r="A58" s="212"/>
      <c r="B58" s="212"/>
      <c r="C58" s="212"/>
      <c r="D58" s="212"/>
      <c r="E58" s="212"/>
      <c r="F58" s="24" t="s">
        <v>34</v>
      </c>
      <c r="G58" s="25">
        <v>9</v>
      </c>
    </row>
    <row r="59" spans="1:7" x14ac:dyDescent="0.25">
      <c r="A59" s="212"/>
      <c r="B59" s="212"/>
      <c r="C59" s="212"/>
      <c r="D59" s="212"/>
      <c r="E59" s="212"/>
      <c r="F59" s="24" t="s">
        <v>27</v>
      </c>
      <c r="G59" s="25">
        <f>(3540.59/376)</f>
        <v>9.4164627659574478</v>
      </c>
    </row>
    <row r="60" spans="1:7" ht="110.25" x14ac:dyDescent="0.25">
      <c r="A60" s="60" t="s">
        <v>324</v>
      </c>
      <c r="B60" s="60" t="s">
        <v>321</v>
      </c>
      <c r="C60" s="60" t="s">
        <v>325</v>
      </c>
      <c r="D60" s="50" t="s">
        <v>47</v>
      </c>
      <c r="E60" s="84" t="s">
        <v>326</v>
      </c>
      <c r="F60" s="24" t="s">
        <v>36</v>
      </c>
      <c r="G60" s="25">
        <f>(G59/G57)*100</f>
        <v>104.62736406619386</v>
      </c>
    </row>
    <row r="61" spans="1:7" x14ac:dyDescent="0.25">
      <c r="A61" s="212" t="s">
        <v>21</v>
      </c>
      <c r="B61" s="212" t="s">
        <v>22</v>
      </c>
      <c r="C61" s="212" t="s">
        <v>29</v>
      </c>
      <c r="D61" s="212" t="s">
        <v>23</v>
      </c>
      <c r="E61" s="212" t="s">
        <v>24</v>
      </c>
      <c r="F61" s="24" t="s">
        <v>25</v>
      </c>
      <c r="G61" s="25">
        <v>90</v>
      </c>
    </row>
    <row r="62" spans="1:7" x14ac:dyDescent="0.25">
      <c r="A62" s="212"/>
      <c r="B62" s="212"/>
      <c r="C62" s="212"/>
      <c r="D62" s="212"/>
      <c r="E62" s="212"/>
      <c r="F62" s="24" t="s">
        <v>33</v>
      </c>
      <c r="G62" s="25">
        <v>90</v>
      </c>
    </row>
    <row r="63" spans="1:7" x14ac:dyDescent="0.25">
      <c r="A63" s="212"/>
      <c r="B63" s="212"/>
      <c r="C63" s="212"/>
      <c r="D63" s="212"/>
      <c r="E63" s="212"/>
      <c r="F63" s="24" t="s">
        <v>26</v>
      </c>
      <c r="G63" s="25">
        <v>90</v>
      </c>
    </row>
    <row r="64" spans="1:7" ht="33" x14ac:dyDescent="0.25">
      <c r="A64" s="212"/>
      <c r="B64" s="212"/>
      <c r="C64" s="212"/>
      <c r="D64" s="212"/>
      <c r="E64" s="212"/>
      <c r="F64" s="24" t="s">
        <v>34</v>
      </c>
      <c r="G64" s="25">
        <v>90</v>
      </c>
    </row>
    <row r="65" spans="1:7" x14ac:dyDescent="0.25">
      <c r="A65" s="212"/>
      <c r="B65" s="212"/>
      <c r="C65" s="212"/>
      <c r="D65" s="212"/>
      <c r="E65" s="212"/>
      <c r="F65" s="24" t="s">
        <v>27</v>
      </c>
      <c r="G65" s="25">
        <f>3311/3555*100</f>
        <v>93.136427566807313</v>
      </c>
    </row>
    <row r="66" spans="1:7" ht="94.5" x14ac:dyDescent="0.25">
      <c r="A66" s="60" t="s">
        <v>327</v>
      </c>
      <c r="B66" s="60" t="s">
        <v>321</v>
      </c>
      <c r="C66" s="60" t="s">
        <v>328</v>
      </c>
      <c r="D66" s="50" t="s">
        <v>49</v>
      </c>
      <c r="E66" s="84" t="s">
        <v>59</v>
      </c>
      <c r="F66" s="24" t="s">
        <v>36</v>
      </c>
      <c r="G66" s="25">
        <f>(G65/G63)*100</f>
        <v>103.4849195186748</v>
      </c>
    </row>
    <row r="67" spans="1:7" x14ac:dyDescent="0.25">
      <c r="A67" s="212" t="s">
        <v>21</v>
      </c>
      <c r="B67" s="212" t="s">
        <v>22</v>
      </c>
      <c r="C67" s="212" t="s">
        <v>29</v>
      </c>
      <c r="D67" s="212" t="s">
        <v>23</v>
      </c>
      <c r="E67" s="212" t="s">
        <v>24</v>
      </c>
      <c r="F67" s="24" t="s">
        <v>25</v>
      </c>
      <c r="G67" s="40">
        <v>80</v>
      </c>
    </row>
    <row r="68" spans="1:7" x14ac:dyDescent="0.25">
      <c r="A68" s="212"/>
      <c r="B68" s="212"/>
      <c r="C68" s="212"/>
      <c r="D68" s="212"/>
      <c r="E68" s="212"/>
      <c r="F68" s="24" t="s">
        <v>33</v>
      </c>
      <c r="G68" s="40">
        <v>80</v>
      </c>
    </row>
    <row r="69" spans="1:7" x14ac:dyDescent="0.25">
      <c r="A69" s="212"/>
      <c r="B69" s="212"/>
      <c r="C69" s="212"/>
      <c r="D69" s="212"/>
      <c r="E69" s="212"/>
      <c r="F69" s="24" t="s">
        <v>26</v>
      </c>
      <c r="G69" s="40" t="s">
        <v>52</v>
      </c>
    </row>
    <row r="70" spans="1:7" ht="33" x14ac:dyDescent="0.25">
      <c r="A70" s="212"/>
      <c r="B70" s="212"/>
      <c r="C70" s="212"/>
      <c r="D70" s="212"/>
      <c r="E70" s="212"/>
      <c r="F70" s="24" t="s">
        <v>34</v>
      </c>
      <c r="G70" s="40" t="s">
        <v>52</v>
      </c>
    </row>
    <row r="71" spans="1:7" x14ac:dyDescent="0.25">
      <c r="A71" s="212"/>
      <c r="B71" s="212"/>
      <c r="C71" s="212"/>
      <c r="D71" s="212"/>
      <c r="E71" s="212"/>
      <c r="F71" s="24" t="s">
        <v>27</v>
      </c>
      <c r="G71" s="25" t="s">
        <v>52</v>
      </c>
    </row>
    <row r="72" spans="1:7" ht="94.5" x14ac:dyDescent="0.25">
      <c r="A72" s="60" t="s">
        <v>329</v>
      </c>
      <c r="B72" s="60" t="s">
        <v>330</v>
      </c>
      <c r="C72" s="60" t="s">
        <v>331</v>
      </c>
      <c r="D72" s="50" t="s">
        <v>49</v>
      </c>
      <c r="E72" s="84" t="s">
        <v>332</v>
      </c>
      <c r="F72" s="24" t="s">
        <v>36</v>
      </c>
      <c r="G72" s="25" t="s">
        <v>52</v>
      </c>
    </row>
    <row r="73" spans="1:7" x14ac:dyDescent="0.25">
      <c r="A73" s="212" t="s">
        <v>21</v>
      </c>
      <c r="B73" s="212" t="s">
        <v>22</v>
      </c>
      <c r="C73" s="212" t="s">
        <v>29</v>
      </c>
      <c r="D73" s="212" t="s">
        <v>23</v>
      </c>
      <c r="E73" s="212" t="s">
        <v>24</v>
      </c>
      <c r="F73" s="24" t="s">
        <v>25</v>
      </c>
      <c r="G73" s="40">
        <v>97</v>
      </c>
    </row>
    <row r="74" spans="1:7" x14ac:dyDescent="0.25">
      <c r="A74" s="212"/>
      <c r="B74" s="212"/>
      <c r="C74" s="212"/>
      <c r="D74" s="212"/>
      <c r="E74" s="212"/>
      <c r="F74" s="24" t="s">
        <v>33</v>
      </c>
      <c r="G74" s="40">
        <v>97</v>
      </c>
    </row>
    <row r="75" spans="1:7" x14ac:dyDescent="0.25">
      <c r="A75" s="212"/>
      <c r="B75" s="212"/>
      <c r="C75" s="212"/>
      <c r="D75" s="212"/>
      <c r="E75" s="212"/>
      <c r="F75" s="24" t="s">
        <v>26</v>
      </c>
      <c r="G75" s="40">
        <v>97</v>
      </c>
    </row>
    <row r="76" spans="1:7" ht="33" x14ac:dyDescent="0.25">
      <c r="A76" s="212"/>
      <c r="B76" s="212"/>
      <c r="C76" s="212"/>
      <c r="D76" s="212"/>
      <c r="E76" s="212"/>
      <c r="F76" s="24" t="s">
        <v>34</v>
      </c>
      <c r="G76" s="40">
        <v>97</v>
      </c>
    </row>
    <row r="77" spans="1:7" x14ac:dyDescent="0.25">
      <c r="A77" s="212"/>
      <c r="B77" s="212"/>
      <c r="C77" s="212"/>
      <c r="D77" s="212"/>
      <c r="E77" s="212"/>
      <c r="F77" s="24" t="s">
        <v>27</v>
      </c>
      <c r="G77" s="25">
        <f>2950/3107*100</f>
        <v>94.946894110074027</v>
      </c>
    </row>
    <row r="78" spans="1:7" ht="110.25" x14ac:dyDescent="0.25">
      <c r="A78" s="60" t="s">
        <v>382</v>
      </c>
      <c r="B78" s="60" t="s">
        <v>330</v>
      </c>
      <c r="C78" s="60" t="s">
        <v>333</v>
      </c>
      <c r="D78" s="50" t="s">
        <v>49</v>
      </c>
      <c r="E78" s="84" t="s">
        <v>231</v>
      </c>
      <c r="F78" s="24" t="s">
        <v>36</v>
      </c>
      <c r="G78" s="25">
        <f>(G77/G75)*100</f>
        <v>97.883395989767038</v>
      </c>
    </row>
    <row r="79" spans="1:7" x14ac:dyDescent="0.25">
      <c r="A79" s="212" t="s">
        <v>21</v>
      </c>
      <c r="B79" s="212" t="s">
        <v>22</v>
      </c>
      <c r="C79" s="212" t="s">
        <v>29</v>
      </c>
      <c r="D79" s="212" t="s">
        <v>23</v>
      </c>
      <c r="E79" s="212" t="s">
        <v>24</v>
      </c>
      <c r="F79" s="24" t="s">
        <v>25</v>
      </c>
      <c r="G79" s="40">
        <v>8</v>
      </c>
    </row>
    <row r="80" spans="1:7" x14ac:dyDescent="0.25">
      <c r="A80" s="212"/>
      <c r="B80" s="212"/>
      <c r="C80" s="212"/>
      <c r="D80" s="212"/>
      <c r="E80" s="212"/>
      <c r="F80" s="24" t="s">
        <v>33</v>
      </c>
      <c r="G80" s="40">
        <v>8</v>
      </c>
    </row>
    <row r="81" spans="1:7" x14ac:dyDescent="0.25">
      <c r="A81" s="212"/>
      <c r="B81" s="212"/>
      <c r="C81" s="212"/>
      <c r="D81" s="212"/>
      <c r="E81" s="212"/>
      <c r="F81" s="24" t="s">
        <v>26</v>
      </c>
      <c r="G81" s="40" t="s">
        <v>52</v>
      </c>
    </row>
    <row r="82" spans="1:7" ht="33" x14ac:dyDescent="0.25">
      <c r="A82" s="212"/>
      <c r="B82" s="212"/>
      <c r="C82" s="212"/>
      <c r="D82" s="212"/>
      <c r="E82" s="212"/>
      <c r="F82" s="24" t="s">
        <v>34</v>
      </c>
      <c r="G82" s="40" t="s">
        <v>52</v>
      </c>
    </row>
    <row r="83" spans="1:7" x14ac:dyDescent="0.25">
      <c r="A83" s="212"/>
      <c r="B83" s="212"/>
      <c r="C83" s="212"/>
      <c r="D83" s="212"/>
      <c r="E83" s="212"/>
      <c r="F83" s="24" t="s">
        <v>27</v>
      </c>
      <c r="G83" s="25" t="s">
        <v>52</v>
      </c>
    </row>
    <row r="84" spans="1:7" ht="78.75" x14ac:dyDescent="0.25">
      <c r="A84" s="60" t="s">
        <v>334</v>
      </c>
      <c r="B84" s="60" t="s">
        <v>335</v>
      </c>
      <c r="C84" s="60" t="s">
        <v>336</v>
      </c>
      <c r="D84" s="50" t="s">
        <v>47</v>
      </c>
      <c r="E84" s="84" t="s">
        <v>332</v>
      </c>
      <c r="F84" s="24" t="s">
        <v>36</v>
      </c>
      <c r="G84" s="25" t="s">
        <v>52</v>
      </c>
    </row>
    <row r="85" spans="1:7" x14ac:dyDescent="0.25">
      <c r="A85" s="212" t="s">
        <v>21</v>
      </c>
      <c r="B85" s="212" t="s">
        <v>22</v>
      </c>
      <c r="C85" s="212" t="s">
        <v>29</v>
      </c>
      <c r="D85" s="212" t="s">
        <v>23</v>
      </c>
      <c r="E85" s="212" t="s">
        <v>24</v>
      </c>
      <c r="F85" s="24" t="s">
        <v>25</v>
      </c>
      <c r="G85" s="40">
        <v>8</v>
      </c>
    </row>
    <row r="86" spans="1:7" x14ac:dyDescent="0.25">
      <c r="A86" s="212"/>
      <c r="B86" s="212"/>
      <c r="C86" s="212"/>
      <c r="D86" s="212"/>
      <c r="E86" s="212"/>
      <c r="F86" s="24" t="s">
        <v>33</v>
      </c>
      <c r="G86" s="40">
        <v>8</v>
      </c>
    </row>
    <row r="87" spans="1:7" x14ac:dyDescent="0.25">
      <c r="A87" s="212"/>
      <c r="B87" s="212"/>
      <c r="C87" s="212"/>
      <c r="D87" s="212"/>
      <c r="E87" s="212"/>
      <c r="F87" s="24" t="s">
        <v>26</v>
      </c>
      <c r="G87" s="40" t="s">
        <v>52</v>
      </c>
    </row>
    <row r="88" spans="1:7" ht="33" x14ac:dyDescent="0.25">
      <c r="A88" s="212"/>
      <c r="B88" s="212"/>
      <c r="C88" s="212"/>
      <c r="D88" s="212"/>
      <c r="E88" s="212"/>
      <c r="F88" s="24" t="s">
        <v>34</v>
      </c>
      <c r="G88" s="40" t="s">
        <v>52</v>
      </c>
    </row>
    <row r="89" spans="1:7" x14ac:dyDescent="0.25">
      <c r="A89" s="212"/>
      <c r="B89" s="212"/>
      <c r="C89" s="212"/>
      <c r="D89" s="212"/>
      <c r="E89" s="212"/>
      <c r="F89" s="24" t="s">
        <v>27</v>
      </c>
      <c r="G89" s="25" t="s">
        <v>52</v>
      </c>
    </row>
    <row r="90" spans="1:7" ht="78.75" x14ac:dyDescent="0.25">
      <c r="A90" s="60" t="s">
        <v>337</v>
      </c>
      <c r="B90" s="60" t="s">
        <v>335</v>
      </c>
      <c r="C90" s="60" t="s">
        <v>338</v>
      </c>
      <c r="D90" s="50" t="s">
        <v>47</v>
      </c>
      <c r="E90" s="84" t="s">
        <v>339</v>
      </c>
      <c r="F90" s="24" t="s">
        <v>36</v>
      </c>
      <c r="G90" s="25" t="s">
        <v>52</v>
      </c>
    </row>
    <row r="91" spans="1:7" x14ac:dyDescent="0.25">
      <c r="A91" s="212" t="s">
        <v>21</v>
      </c>
      <c r="B91" s="212" t="s">
        <v>22</v>
      </c>
      <c r="C91" s="212" t="s">
        <v>29</v>
      </c>
      <c r="D91" s="212" t="s">
        <v>23</v>
      </c>
      <c r="E91" s="212" t="s">
        <v>24</v>
      </c>
      <c r="F91" s="24" t="s">
        <v>25</v>
      </c>
      <c r="G91" s="40">
        <v>85</v>
      </c>
    </row>
    <row r="92" spans="1:7" x14ac:dyDescent="0.25">
      <c r="A92" s="212"/>
      <c r="B92" s="212"/>
      <c r="C92" s="212"/>
      <c r="D92" s="212"/>
      <c r="E92" s="212"/>
      <c r="F92" s="24" t="s">
        <v>33</v>
      </c>
      <c r="G92" s="40">
        <v>85</v>
      </c>
    </row>
    <row r="93" spans="1:7" x14ac:dyDescent="0.25">
      <c r="A93" s="212"/>
      <c r="B93" s="212"/>
      <c r="C93" s="212"/>
      <c r="D93" s="212"/>
      <c r="E93" s="212"/>
      <c r="F93" s="24" t="s">
        <v>26</v>
      </c>
      <c r="G93" s="40" t="s">
        <v>52</v>
      </c>
    </row>
    <row r="94" spans="1:7" ht="33" x14ac:dyDescent="0.25">
      <c r="A94" s="212"/>
      <c r="B94" s="212"/>
      <c r="C94" s="212"/>
      <c r="D94" s="212"/>
      <c r="E94" s="212"/>
      <c r="F94" s="24" t="s">
        <v>34</v>
      </c>
      <c r="G94" s="40" t="s">
        <v>52</v>
      </c>
    </row>
    <row r="95" spans="1:7" x14ac:dyDescent="0.25">
      <c r="A95" s="212"/>
      <c r="B95" s="212"/>
      <c r="C95" s="212"/>
      <c r="D95" s="212"/>
      <c r="E95" s="212"/>
      <c r="F95" s="24" t="s">
        <v>27</v>
      </c>
      <c r="G95" s="25" t="s">
        <v>52</v>
      </c>
    </row>
    <row r="96" spans="1:7" ht="78.75" x14ac:dyDescent="0.25">
      <c r="A96" s="60" t="s">
        <v>340</v>
      </c>
      <c r="B96" s="60" t="s">
        <v>341</v>
      </c>
      <c r="C96" s="60" t="s">
        <v>342</v>
      </c>
      <c r="D96" s="50" t="s">
        <v>49</v>
      </c>
      <c r="E96" s="84" t="s">
        <v>332</v>
      </c>
      <c r="F96" s="24" t="s">
        <v>36</v>
      </c>
      <c r="G96" s="25" t="s">
        <v>52</v>
      </c>
    </row>
    <row r="97" spans="1:8" x14ac:dyDescent="0.25">
      <c r="A97" s="219" t="s">
        <v>199</v>
      </c>
      <c r="B97" s="220"/>
      <c r="C97" s="220"/>
      <c r="D97" s="220"/>
      <c r="E97" s="220"/>
      <c r="F97" s="220"/>
      <c r="G97" s="221"/>
    </row>
    <row r="98" spans="1:8" x14ac:dyDescent="0.25">
      <c r="A98" s="222" t="s">
        <v>19</v>
      </c>
      <c r="B98" s="222"/>
      <c r="C98" s="222"/>
      <c r="D98" s="222"/>
      <c r="E98" s="222"/>
      <c r="F98" s="222" t="s">
        <v>20</v>
      </c>
      <c r="G98" s="222"/>
    </row>
    <row r="99" spans="1:8" x14ac:dyDescent="0.25">
      <c r="A99" s="212" t="s">
        <v>21</v>
      </c>
      <c r="B99" s="212" t="s">
        <v>22</v>
      </c>
      <c r="C99" s="212" t="s">
        <v>29</v>
      </c>
      <c r="D99" s="212" t="s">
        <v>23</v>
      </c>
      <c r="E99" s="212" t="s">
        <v>24</v>
      </c>
      <c r="F99" s="24" t="s">
        <v>25</v>
      </c>
      <c r="G99" s="40">
        <v>100</v>
      </c>
    </row>
    <row r="100" spans="1:8" x14ac:dyDescent="0.25">
      <c r="A100" s="212"/>
      <c r="B100" s="212"/>
      <c r="C100" s="212"/>
      <c r="D100" s="212"/>
      <c r="E100" s="212"/>
      <c r="F100" s="24" t="s">
        <v>33</v>
      </c>
      <c r="G100" s="40">
        <v>100</v>
      </c>
    </row>
    <row r="101" spans="1:8" x14ac:dyDescent="0.25">
      <c r="A101" s="212"/>
      <c r="B101" s="212"/>
      <c r="C101" s="212"/>
      <c r="D101" s="212"/>
      <c r="E101" s="212"/>
      <c r="F101" s="24" t="s">
        <v>26</v>
      </c>
      <c r="G101" s="25">
        <v>45</v>
      </c>
    </row>
    <row r="102" spans="1:8" ht="33" x14ac:dyDescent="0.25">
      <c r="A102" s="212"/>
      <c r="B102" s="212"/>
      <c r="C102" s="212"/>
      <c r="D102" s="212"/>
      <c r="E102" s="212"/>
      <c r="F102" s="24" t="s">
        <v>34</v>
      </c>
      <c r="G102" s="25">
        <v>45</v>
      </c>
    </row>
    <row r="103" spans="1:8" x14ac:dyDescent="0.25">
      <c r="A103" s="212"/>
      <c r="B103" s="212"/>
      <c r="C103" s="212"/>
      <c r="D103" s="212"/>
      <c r="E103" s="212"/>
      <c r="F103" s="24" t="s">
        <v>27</v>
      </c>
      <c r="G103" s="25">
        <f>(24/48)*100</f>
        <v>50</v>
      </c>
      <c r="H103" s="26"/>
    </row>
    <row r="104" spans="1:8" ht="110.25" x14ac:dyDescent="0.25">
      <c r="A104" s="60" t="s">
        <v>343</v>
      </c>
      <c r="B104" s="60" t="s">
        <v>344</v>
      </c>
      <c r="C104" s="60" t="s">
        <v>345</v>
      </c>
      <c r="D104" s="50" t="s">
        <v>49</v>
      </c>
      <c r="E104" s="84" t="s">
        <v>59</v>
      </c>
      <c r="F104" s="24" t="s">
        <v>36</v>
      </c>
      <c r="G104" s="25">
        <f>(G103/G101)*100</f>
        <v>111.11111111111111</v>
      </c>
      <c r="H104" s="26"/>
    </row>
    <row r="105" spans="1:8" x14ac:dyDescent="0.25">
      <c r="A105" s="212" t="s">
        <v>21</v>
      </c>
      <c r="B105" s="212" t="s">
        <v>22</v>
      </c>
      <c r="C105" s="212" t="s">
        <v>29</v>
      </c>
      <c r="D105" s="212" t="s">
        <v>23</v>
      </c>
      <c r="E105" s="212" t="s">
        <v>24</v>
      </c>
      <c r="F105" s="24" t="s">
        <v>25</v>
      </c>
      <c r="G105" s="25">
        <v>100</v>
      </c>
      <c r="H105" s="26"/>
    </row>
    <row r="106" spans="1:8" x14ac:dyDescent="0.25">
      <c r="A106" s="212"/>
      <c r="B106" s="212"/>
      <c r="C106" s="212"/>
      <c r="D106" s="212"/>
      <c r="E106" s="212"/>
      <c r="F106" s="24" t="s">
        <v>33</v>
      </c>
      <c r="G106" s="25">
        <v>100</v>
      </c>
      <c r="H106" s="26"/>
    </row>
    <row r="107" spans="1:8" x14ac:dyDescent="0.25">
      <c r="A107" s="212"/>
      <c r="B107" s="212"/>
      <c r="C107" s="212"/>
      <c r="D107" s="212"/>
      <c r="E107" s="212"/>
      <c r="F107" s="24" t="s">
        <v>26</v>
      </c>
      <c r="G107" s="25">
        <v>100</v>
      </c>
      <c r="H107" s="26"/>
    </row>
    <row r="108" spans="1:8" ht="33" x14ac:dyDescent="0.25">
      <c r="A108" s="212"/>
      <c r="B108" s="212"/>
      <c r="C108" s="212"/>
      <c r="D108" s="212"/>
      <c r="E108" s="212"/>
      <c r="F108" s="24" t="s">
        <v>34</v>
      </c>
      <c r="G108" s="25">
        <v>100</v>
      </c>
      <c r="H108" s="26"/>
    </row>
    <row r="109" spans="1:8" x14ac:dyDescent="0.25">
      <c r="A109" s="212"/>
      <c r="B109" s="212"/>
      <c r="C109" s="212"/>
      <c r="D109" s="212"/>
      <c r="E109" s="212"/>
      <c r="F109" s="24" t="s">
        <v>27</v>
      </c>
      <c r="G109" s="25">
        <f>(47+2)/(45+2)*100</f>
        <v>104.25531914893618</v>
      </c>
      <c r="H109" s="26"/>
    </row>
    <row r="110" spans="1:8" ht="126" x14ac:dyDescent="0.25">
      <c r="A110" s="60" t="s">
        <v>346</v>
      </c>
      <c r="B110" s="60" t="s">
        <v>347</v>
      </c>
      <c r="C110" s="60" t="s">
        <v>348</v>
      </c>
      <c r="D110" s="50" t="s">
        <v>49</v>
      </c>
      <c r="E110" s="84" t="s">
        <v>59</v>
      </c>
      <c r="F110" s="24" t="s">
        <v>36</v>
      </c>
      <c r="G110" s="25">
        <f>(G109/G107)*100</f>
        <v>104.25531914893618</v>
      </c>
    </row>
    <row r="111" spans="1:8" x14ac:dyDescent="0.25">
      <c r="A111" s="213" t="s">
        <v>21</v>
      </c>
      <c r="B111" s="213" t="s">
        <v>22</v>
      </c>
      <c r="C111" s="213" t="s">
        <v>29</v>
      </c>
      <c r="D111" s="213" t="s">
        <v>23</v>
      </c>
      <c r="E111" s="212" t="s">
        <v>24</v>
      </c>
      <c r="F111" s="24" t="s">
        <v>25</v>
      </c>
      <c r="G111" s="40">
        <v>9.5</v>
      </c>
    </row>
    <row r="112" spans="1:8" x14ac:dyDescent="0.25">
      <c r="A112" s="213"/>
      <c r="B112" s="213"/>
      <c r="C112" s="213"/>
      <c r="D112" s="213"/>
      <c r="E112" s="212"/>
      <c r="F112" s="24" t="s">
        <v>33</v>
      </c>
      <c r="G112" s="40">
        <v>9.5</v>
      </c>
    </row>
    <row r="113" spans="1:7" x14ac:dyDescent="0.25">
      <c r="A113" s="213"/>
      <c r="B113" s="213"/>
      <c r="C113" s="213"/>
      <c r="D113" s="213"/>
      <c r="E113" s="212"/>
      <c r="F113" s="24" t="s">
        <v>26</v>
      </c>
      <c r="G113" s="40">
        <v>9.5</v>
      </c>
    </row>
    <row r="114" spans="1:7" ht="33" x14ac:dyDescent="0.25">
      <c r="A114" s="213"/>
      <c r="B114" s="213"/>
      <c r="C114" s="213"/>
      <c r="D114" s="213"/>
      <c r="E114" s="212"/>
      <c r="F114" s="24" t="s">
        <v>34</v>
      </c>
      <c r="G114" s="40">
        <v>9.5</v>
      </c>
    </row>
    <row r="115" spans="1:7" x14ac:dyDescent="0.25">
      <c r="A115" s="213"/>
      <c r="B115" s="213"/>
      <c r="C115" s="213"/>
      <c r="D115" s="213"/>
      <c r="E115" s="212"/>
      <c r="F115" s="24" t="s">
        <v>27</v>
      </c>
      <c r="G115" s="25">
        <f>808.5/85</f>
        <v>9.5117647058823529</v>
      </c>
    </row>
    <row r="116" spans="1:7" ht="78.75" x14ac:dyDescent="0.25">
      <c r="A116" s="60" t="s">
        <v>349</v>
      </c>
      <c r="B116" s="60" t="s">
        <v>350</v>
      </c>
      <c r="C116" s="60" t="s">
        <v>351</v>
      </c>
      <c r="D116" s="50" t="s">
        <v>47</v>
      </c>
      <c r="E116" s="84" t="s">
        <v>326</v>
      </c>
      <c r="F116" s="24" t="s">
        <v>36</v>
      </c>
      <c r="G116" s="25">
        <f>(G115/G113)*100</f>
        <v>100.12383900928792</v>
      </c>
    </row>
    <row r="117" spans="1:7" x14ac:dyDescent="0.25">
      <c r="A117" s="213" t="s">
        <v>21</v>
      </c>
      <c r="B117" s="213" t="s">
        <v>22</v>
      </c>
      <c r="C117" s="213" t="s">
        <v>29</v>
      </c>
      <c r="D117" s="213" t="s">
        <v>23</v>
      </c>
      <c r="E117" s="212" t="s">
        <v>24</v>
      </c>
      <c r="F117" s="24" t="s">
        <v>25</v>
      </c>
      <c r="G117" s="25">
        <v>100</v>
      </c>
    </row>
    <row r="118" spans="1:7" x14ac:dyDescent="0.25">
      <c r="A118" s="213"/>
      <c r="B118" s="213"/>
      <c r="C118" s="213"/>
      <c r="D118" s="213"/>
      <c r="E118" s="212"/>
      <c r="F118" s="24" t="s">
        <v>33</v>
      </c>
      <c r="G118" s="25">
        <v>100</v>
      </c>
    </row>
    <row r="119" spans="1:7" x14ac:dyDescent="0.25">
      <c r="A119" s="213"/>
      <c r="B119" s="213"/>
      <c r="C119" s="213"/>
      <c r="D119" s="213"/>
      <c r="E119" s="212"/>
      <c r="F119" s="24" t="s">
        <v>26</v>
      </c>
      <c r="G119" s="25">
        <v>100</v>
      </c>
    </row>
    <row r="120" spans="1:7" ht="33" x14ac:dyDescent="0.25">
      <c r="A120" s="213"/>
      <c r="B120" s="213"/>
      <c r="C120" s="213"/>
      <c r="D120" s="213"/>
      <c r="E120" s="212"/>
      <c r="F120" s="24" t="s">
        <v>34</v>
      </c>
      <c r="G120" s="25">
        <v>100</v>
      </c>
    </row>
    <row r="121" spans="1:7" x14ac:dyDescent="0.25">
      <c r="A121" s="213"/>
      <c r="B121" s="213"/>
      <c r="C121" s="213"/>
      <c r="D121" s="213"/>
      <c r="E121" s="212"/>
      <c r="F121" s="24" t="s">
        <v>27</v>
      </c>
      <c r="G121" s="25">
        <f>(25+4)/(26+4)*100</f>
        <v>96.666666666666671</v>
      </c>
    </row>
    <row r="122" spans="1:7" ht="141.75" x14ac:dyDescent="0.25">
      <c r="A122" s="60" t="s">
        <v>352</v>
      </c>
      <c r="B122" s="60" t="s">
        <v>353</v>
      </c>
      <c r="C122" s="60" t="s">
        <v>354</v>
      </c>
      <c r="D122" s="50" t="s">
        <v>49</v>
      </c>
      <c r="E122" s="84" t="s">
        <v>59</v>
      </c>
      <c r="F122" s="24" t="s">
        <v>36</v>
      </c>
      <c r="G122" s="25">
        <f>(G121/G119)*100</f>
        <v>96.666666666666671</v>
      </c>
    </row>
    <row r="123" spans="1:7" x14ac:dyDescent="0.25">
      <c r="A123" s="213" t="s">
        <v>21</v>
      </c>
      <c r="B123" s="213" t="s">
        <v>22</v>
      </c>
      <c r="C123" s="213" t="s">
        <v>29</v>
      </c>
      <c r="D123" s="213" t="s">
        <v>23</v>
      </c>
      <c r="E123" s="212" t="s">
        <v>24</v>
      </c>
      <c r="F123" s="24" t="s">
        <v>25</v>
      </c>
      <c r="G123" s="25">
        <v>96</v>
      </c>
    </row>
    <row r="124" spans="1:7" x14ac:dyDescent="0.25">
      <c r="A124" s="213"/>
      <c r="B124" s="213"/>
      <c r="C124" s="213"/>
      <c r="D124" s="213"/>
      <c r="E124" s="212"/>
      <c r="F124" s="24" t="s">
        <v>33</v>
      </c>
      <c r="G124" s="25">
        <v>96</v>
      </c>
    </row>
    <row r="125" spans="1:7" x14ac:dyDescent="0.25">
      <c r="A125" s="213"/>
      <c r="B125" s="213"/>
      <c r="C125" s="213"/>
      <c r="D125" s="213"/>
      <c r="E125" s="212"/>
      <c r="F125" s="24" t="s">
        <v>26</v>
      </c>
      <c r="G125" s="25">
        <v>96</v>
      </c>
    </row>
    <row r="126" spans="1:7" ht="33" x14ac:dyDescent="0.25">
      <c r="A126" s="213"/>
      <c r="B126" s="213"/>
      <c r="C126" s="213"/>
      <c r="D126" s="213"/>
      <c r="E126" s="212"/>
      <c r="F126" s="24" t="s">
        <v>34</v>
      </c>
      <c r="G126" s="25">
        <v>96</v>
      </c>
    </row>
    <row r="127" spans="1:7" x14ac:dyDescent="0.25">
      <c r="A127" s="213"/>
      <c r="B127" s="213"/>
      <c r="C127" s="213"/>
      <c r="D127" s="213"/>
      <c r="E127" s="212"/>
      <c r="F127" s="24" t="s">
        <v>27</v>
      </c>
      <c r="G127" s="25">
        <f>4/(4+0)*100</f>
        <v>100</v>
      </c>
    </row>
    <row r="128" spans="1:7" ht="110.25" x14ac:dyDescent="0.25">
      <c r="A128" s="60" t="s">
        <v>355</v>
      </c>
      <c r="B128" s="60" t="s">
        <v>356</v>
      </c>
      <c r="C128" s="60" t="s">
        <v>357</v>
      </c>
      <c r="D128" s="50" t="s">
        <v>49</v>
      </c>
      <c r="E128" s="84" t="s">
        <v>59</v>
      </c>
      <c r="F128" s="24" t="s">
        <v>36</v>
      </c>
      <c r="G128" s="25">
        <f>(G127/G125)*100</f>
        <v>104.16666666666667</v>
      </c>
    </row>
    <row r="129" spans="1:7" x14ac:dyDescent="0.25">
      <c r="A129" s="212" t="s">
        <v>21</v>
      </c>
      <c r="B129" s="212" t="s">
        <v>22</v>
      </c>
      <c r="C129" s="212" t="s">
        <v>29</v>
      </c>
      <c r="D129" s="212" t="s">
        <v>23</v>
      </c>
      <c r="E129" s="212" t="s">
        <v>24</v>
      </c>
      <c r="F129" s="24" t="s">
        <v>25</v>
      </c>
      <c r="G129" s="25">
        <v>100</v>
      </c>
    </row>
    <row r="130" spans="1:7" x14ac:dyDescent="0.25">
      <c r="A130" s="212"/>
      <c r="B130" s="212"/>
      <c r="C130" s="212"/>
      <c r="D130" s="212"/>
      <c r="E130" s="212"/>
      <c r="F130" s="24" t="s">
        <v>33</v>
      </c>
      <c r="G130" s="25">
        <v>100</v>
      </c>
    </row>
    <row r="131" spans="1:7" x14ac:dyDescent="0.25">
      <c r="A131" s="212"/>
      <c r="B131" s="212"/>
      <c r="C131" s="212"/>
      <c r="D131" s="212"/>
      <c r="E131" s="212"/>
      <c r="F131" s="24" t="s">
        <v>26</v>
      </c>
      <c r="G131" s="25">
        <v>31</v>
      </c>
    </row>
    <row r="132" spans="1:7" ht="33" x14ac:dyDescent="0.25">
      <c r="A132" s="212"/>
      <c r="B132" s="212"/>
      <c r="C132" s="212"/>
      <c r="D132" s="212"/>
      <c r="E132" s="212"/>
      <c r="F132" s="24" t="s">
        <v>34</v>
      </c>
      <c r="G132" s="25">
        <v>31</v>
      </c>
    </row>
    <row r="133" spans="1:7" x14ac:dyDescent="0.25">
      <c r="A133" s="212"/>
      <c r="B133" s="212"/>
      <c r="C133" s="212"/>
      <c r="D133" s="212"/>
      <c r="E133" s="212"/>
      <c r="F133" s="24" t="s">
        <v>27</v>
      </c>
      <c r="G133" s="25">
        <f>7/17*100</f>
        <v>41.17647058823529</v>
      </c>
    </row>
    <row r="134" spans="1:7" ht="94.5" x14ac:dyDescent="0.25">
      <c r="A134" s="60" t="s">
        <v>358</v>
      </c>
      <c r="B134" s="60" t="s">
        <v>359</v>
      </c>
      <c r="C134" s="60" t="s">
        <v>360</v>
      </c>
      <c r="D134" s="50" t="s">
        <v>49</v>
      </c>
      <c r="E134" s="84" t="s">
        <v>59</v>
      </c>
      <c r="F134" s="24" t="s">
        <v>36</v>
      </c>
      <c r="G134" s="25">
        <f>(G133/G131)*100</f>
        <v>132.82732447817835</v>
      </c>
    </row>
    <row r="135" spans="1:7" x14ac:dyDescent="0.25">
      <c r="A135" s="212" t="s">
        <v>21</v>
      </c>
      <c r="B135" s="212" t="s">
        <v>22</v>
      </c>
      <c r="C135" s="212" t="s">
        <v>29</v>
      </c>
      <c r="D135" s="212" t="s">
        <v>23</v>
      </c>
      <c r="E135" s="212" t="s">
        <v>24</v>
      </c>
      <c r="F135" s="24" t="s">
        <v>25</v>
      </c>
      <c r="G135" s="25">
        <v>100</v>
      </c>
    </row>
    <row r="136" spans="1:7" x14ac:dyDescent="0.25">
      <c r="A136" s="212"/>
      <c r="B136" s="212"/>
      <c r="C136" s="212"/>
      <c r="D136" s="212"/>
      <c r="E136" s="212"/>
      <c r="F136" s="24" t="s">
        <v>33</v>
      </c>
      <c r="G136" s="25">
        <v>100</v>
      </c>
    </row>
    <row r="137" spans="1:7" x14ac:dyDescent="0.25">
      <c r="A137" s="212"/>
      <c r="B137" s="212"/>
      <c r="C137" s="212"/>
      <c r="D137" s="212"/>
      <c r="E137" s="212"/>
      <c r="F137" s="24" t="s">
        <v>26</v>
      </c>
      <c r="G137" s="25">
        <v>40</v>
      </c>
    </row>
    <row r="138" spans="1:7" ht="33" x14ac:dyDescent="0.25">
      <c r="A138" s="212"/>
      <c r="B138" s="212"/>
      <c r="C138" s="212"/>
      <c r="D138" s="212"/>
      <c r="E138" s="212"/>
      <c r="F138" s="24" t="s">
        <v>34</v>
      </c>
      <c r="G138" s="25">
        <v>40</v>
      </c>
    </row>
    <row r="139" spans="1:7" x14ac:dyDescent="0.25">
      <c r="A139" s="212"/>
      <c r="B139" s="212"/>
      <c r="C139" s="212"/>
      <c r="D139" s="212"/>
      <c r="E139" s="212"/>
      <c r="F139" s="24" t="s">
        <v>27</v>
      </c>
      <c r="G139" s="25">
        <f>(12/30)*100</f>
        <v>40</v>
      </c>
    </row>
    <row r="140" spans="1:7" ht="129" customHeight="1" x14ac:dyDescent="0.25">
      <c r="A140" s="60" t="s">
        <v>361</v>
      </c>
      <c r="B140" s="60" t="s">
        <v>362</v>
      </c>
      <c r="C140" s="60" t="s">
        <v>363</v>
      </c>
      <c r="D140" s="50" t="s">
        <v>49</v>
      </c>
      <c r="E140" s="84" t="s">
        <v>231</v>
      </c>
      <c r="F140" s="24" t="s">
        <v>36</v>
      </c>
      <c r="G140" s="25">
        <f>(G139/G137)*100</f>
        <v>100</v>
      </c>
    </row>
    <row r="141" spans="1:7" x14ac:dyDescent="0.25">
      <c r="A141" s="213" t="s">
        <v>21</v>
      </c>
      <c r="B141" s="213" t="s">
        <v>22</v>
      </c>
      <c r="C141" s="213" t="s">
        <v>29</v>
      </c>
      <c r="D141" s="213" t="s">
        <v>23</v>
      </c>
      <c r="E141" s="212" t="s">
        <v>24</v>
      </c>
      <c r="F141" s="24" t="s">
        <v>25</v>
      </c>
      <c r="G141" s="25">
        <v>100</v>
      </c>
    </row>
    <row r="142" spans="1:7" x14ac:dyDescent="0.25">
      <c r="A142" s="213"/>
      <c r="B142" s="213"/>
      <c r="C142" s="213"/>
      <c r="D142" s="213"/>
      <c r="E142" s="212"/>
      <c r="F142" s="24" t="s">
        <v>33</v>
      </c>
      <c r="G142" s="25">
        <v>100</v>
      </c>
    </row>
    <row r="143" spans="1:7" x14ac:dyDescent="0.25">
      <c r="A143" s="213"/>
      <c r="B143" s="213"/>
      <c r="C143" s="213"/>
      <c r="D143" s="213"/>
      <c r="E143" s="212"/>
      <c r="F143" s="24" t="s">
        <v>26</v>
      </c>
      <c r="G143" s="25">
        <v>30</v>
      </c>
    </row>
    <row r="144" spans="1:7" ht="33" x14ac:dyDescent="0.25">
      <c r="A144" s="213"/>
      <c r="B144" s="213"/>
      <c r="C144" s="213"/>
      <c r="D144" s="213"/>
      <c r="E144" s="212"/>
      <c r="F144" s="24" t="s">
        <v>34</v>
      </c>
      <c r="G144" s="25">
        <v>30</v>
      </c>
    </row>
    <row r="145" spans="1:7" x14ac:dyDescent="0.25">
      <c r="A145" s="213"/>
      <c r="B145" s="213"/>
      <c r="C145" s="213"/>
      <c r="D145" s="213"/>
      <c r="E145" s="212"/>
      <c r="F145" s="24" t="s">
        <v>27</v>
      </c>
      <c r="G145" s="25">
        <f>3/10*100</f>
        <v>30</v>
      </c>
    </row>
    <row r="146" spans="1:7" ht="47.25" x14ac:dyDescent="0.25">
      <c r="A146" s="60" t="s">
        <v>364</v>
      </c>
      <c r="B146" s="60" t="s">
        <v>365</v>
      </c>
      <c r="C146" s="60" t="s">
        <v>366</v>
      </c>
      <c r="D146" s="50" t="s">
        <v>49</v>
      </c>
      <c r="E146" s="84" t="s">
        <v>231</v>
      </c>
      <c r="F146" s="24" t="s">
        <v>36</v>
      </c>
      <c r="G146" s="25">
        <f>(G145/G143)*100</f>
        <v>100</v>
      </c>
    </row>
    <row r="147" spans="1:7" x14ac:dyDescent="0.25">
      <c r="A147" s="213" t="s">
        <v>21</v>
      </c>
      <c r="B147" s="213" t="s">
        <v>22</v>
      </c>
      <c r="C147" s="213" t="s">
        <v>29</v>
      </c>
      <c r="D147" s="213" t="s">
        <v>23</v>
      </c>
      <c r="E147" s="212" t="s">
        <v>24</v>
      </c>
      <c r="F147" s="24" t="s">
        <v>25</v>
      </c>
      <c r="G147" s="40">
        <v>100</v>
      </c>
    </row>
    <row r="148" spans="1:7" x14ac:dyDescent="0.25">
      <c r="A148" s="213"/>
      <c r="B148" s="213"/>
      <c r="C148" s="213"/>
      <c r="D148" s="213"/>
      <c r="E148" s="212"/>
      <c r="F148" s="24" t="s">
        <v>33</v>
      </c>
      <c r="G148" s="40">
        <v>100</v>
      </c>
    </row>
    <row r="149" spans="1:7" x14ac:dyDescent="0.25">
      <c r="A149" s="213"/>
      <c r="B149" s="213"/>
      <c r="C149" s="213"/>
      <c r="D149" s="213"/>
      <c r="E149" s="212"/>
      <c r="F149" s="24" t="s">
        <v>26</v>
      </c>
      <c r="G149" s="40" t="s">
        <v>52</v>
      </c>
    </row>
    <row r="150" spans="1:7" ht="33" x14ac:dyDescent="0.25">
      <c r="A150" s="213"/>
      <c r="B150" s="213"/>
      <c r="C150" s="213"/>
      <c r="D150" s="213"/>
      <c r="E150" s="212"/>
      <c r="F150" s="24" t="s">
        <v>34</v>
      </c>
      <c r="G150" s="40" t="s">
        <v>52</v>
      </c>
    </row>
    <row r="151" spans="1:7" x14ac:dyDescent="0.25">
      <c r="A151" s="213"/>
      <c r="B151" s="213"/>
      <c r="C151" s="213"/>
      <c r="D151" s="213"/>
      <c r="E151" s="212"/>
      <c r="F151" s="24" t="s">
        <v>27</v>
      </c>
      <c r="G151" s="25" t="s">
        <v>52</v>
      </c>
    </row>
    <row r="152" spans="1:7" ht="63" x14ac:dyDescent="0.25">
      <c r="A152" s="60" t="s">
        <v>367</v>
      </c>
      <c r="B152" s="60" t="s">
        <v>368</v>
      </c>
      <c r="C152" s="60" t="s">
        <v>369</v>
      </c>
      <c r="D152" s="50" t="s">
        <v>49</v>
      </c>
      <c r="E152" s="84" t="s">
        <v>332</v>
      </c>
      <c r="F152" s="24" t="s">
        <v>36</v>
      </c>
      <c r="G152" s="25" t="s">
        <v>52</v>
      </c>
    </row>
    <row r="153" spans="1:7" x14ac:dyDescent="0.25">
      <c r="A153" s="213" t="s">
        <v>21</v>
      </c>
      <c r="B153" s="213" t="s">
        <v>22</v>
      </c>
      <c r="C153" s="213" t="s">
        <v>29</v>
      </c>
      <c r="D153" s="213" t="s">
        <v>23</v>
      </c>
      <c r="E153" s="212" t="s">
        <v>24</v>
      </c>
      <c r="F153" s="24" t="s">
        <v>25</v>
      </c>
      <c r="G153" s="40">
        <v>100</v>
      </c>
    </row>
    <row r="154" spans="1:7" x14ac:dyDescent="0.25">
      <c r="A154" s="213"/>
      <c r="B154" s="213"/>
      <c r="C154" s="213"/>
      <c r="D154" s="213"/>
      <c r="E154" s="212"/>
      <c r="F154" s="24" t="s">
        <v>33</v>
      </c>
      <c r="G154" s="40">
        <v>100</v>
      </c>
    </row>
    <row r="155" spans="1:7" x14ac:dyDescent="0.25">
      <c r="A155" s="213"/>
      <c r="B155" s="213"/>
      <c r="C155" s="213"/>
      <c r="D155" s="213"/>
      <c r="E155" s="212"/>
      <c r="F155" s="24" t="s">
        <v>26</v>
      </c>
      <c r="G155" s="40" t="s">
        <v>52</v>
      </c>
    </row>
    <row r="156" spans="1:7" ht="33" x14ac:dyDescent="0.25">
      <c r="A156" s="213"/>
      <c r="B156" s="213"/>
      <c r="C156" s="213"/>
      <c r="D156" s="213"/>
      <c r="E156" s="212"/>
      <c r="F156" s="24" t="s">
        <v>34</v>
      </c>
      <c r="G156" s="40" t="s">
        <v>52</v>
      </c>
    </row>
    <row r="157" spans="1:7" x14ac:dyDescent="0.25">
      <c r="A157" s="213"/>
      <c r="B157" s="213"/>
      <c r="C157" s="213"/>
      <c r="D157" s="213"/>
      <c r="E157" s="212"/>
      <c r="F157" s="24" t="s">
        <v>27</v>
      </c>
      <c r="G157" s="25" t="s">
        <v>52</v>
      </c>
    </row>
    <row r="158" spans="1:7" ht="94.5" x14ac:dyDescent="0.25">
      <c r="A158" s="60" t="s">
        <v>370</v>
      </c>
      <c r="B158" s="60" t="s">
        <v>371</v>
      </c>
      <c r="C158" s="60" t="s">
        <v>372</v>
      </c>
      <c r="D158" s="50" t="s">
        <v>49</v>
      </c>
      <c r="E158" s="84" t="s">
        <v>332</v>
      </c>
      <c r="F158" s="24" t="s">
        <v>36</v>
      </c>
      <c r="G158" s="25" t="s">
        <v>52</v>
      </c>
    </row>
    <row r="159" spans="1:7" x14ac:dyDescent="0.25">
      <c r="A159" s="213" t="s">
        <v>21</v>
      </c>
      <c r="B159" s="213" t="s">
        <v>22</v>
      </c>
      <c r="C159" s="213" t="s">
        <v>29</v>
      </c>
      <c r="D159" s="213" t="s">
        <v>23</v>
      </c>
      <c r="E159" s="212" t="s">
        <v>24</v>
      </c>
      <c r="F159" s="24" t="s">
        <v>25</v>
      </c>
      <c r="G159" s="40">
        <v>100</v>
      </c>
    </row>
    <row r="160" spans="1:7" x14ac:dyDescent="0.25">
      <c r="A160" s="213"/>
      <c r="B160" s="213"/>
      <c r="C160" s="213"/>
      <c r="D160" s="213"/>
      <c r="E160" s="212"/>
      <c r="F160" s="24" t="s">
        <v>33</v>
      </c>
      <c r="G160" s="40">
        <v>100</v>
      </c>
    </row>
    <row r="161" spans="1:7" x14ac:dyDescent="0.25">
      <c r="A161" s="213"/>
      <c r="B161" s="213"/>
      <c r="C161" s="213"/>
      <c r="D161" s="213"/>
      <c r="E161" s="212"/>
      <c r="F161" s="24" t="s">
        <v>26</v>
      </c>
      <c r="G161" s="40" t="s">
        <v>52</v>
      </c>
    </row>
    <row r="162" spans="1:7" ht="33" x14ac:dyDescent="0.25">
      <c r="A162" s="213"/>
      <c r="B162" s="213"/>
      <c r="C162" s="213"/>
      <c r="D162" s="213"/>
      <c r="E162" s="212"/>
      <c r="F162" s="24" t="s">
        <v>34</v>
      </c>
      <c r="G162" s="40" t="s">
        <v>52</v>
      </c>
    </row>
    <row r="163" spans="1:7" x14ac:dyDescent="0.25">
      <c r="A163" s="213"/>
      <c r="B163" s="213"/>
      <c r="C163" s="213"/>
      <c r="D163" s="213"/>
      <c r="E163" s="212"/>
      <c r="F163" s="24" t="s">
        <v>27</v>
      </c>
      <c r="G163" s="25" t="s">
        <v>52</v>
      </c>
    </row>
    <row r="164" spans="1:7" ht="110.25" x14ac:dyDescent="0.25">
      <c r="A164" s="60" t="s">
        <v>373</v>
      </c>
      <c r="B164" s="60" t="s">
        <v>374</v>
      </c>
      <c r="C164" s="60" t="s">
        <v>375</v>
      </c>
      <c r="D164" s="50" t="s">
        <v>49</v>
      </c>
      <c r="E164" s="84" t="s">
        <v>332</v>
      </c>
      <c r="F164" s="24" t="s">
        <v>36</v>
      </c>
      <c r="G164" s="25" t="s">
        <v>52</v>
      </c>
    </row>
    <row r="165" spans="1:7" x14ac:dyDescent="0.25">
      <c r="A165" s="213" t="s">
        <v>21</v>
      </c>
      <c r="B165" s="213" t="s">
        <v>22</v>
      </c>
      <c r="C165" s="213" t="s">
        <v>29</v>
      </c>
      <c r="D165" s="213" t="s">
        <v>23</v>
      </c>
      <c r="E165" s="212" t="s">
        <v>24</v>
      </c>
      <c r="F165" s="24" t="s">
        <v>25</v>
      </c>
      <c r="G165" s="25">
        <v>100</v>
      </c>
    </row>
    <row r="166" spans="1:7" x14ac:dyDescent="0.25">
      <c r="A166" s="213"/>
      <c r="B166" s="213"/>
      <c r="C166" s="213"/>
      <c r="D166" s="213"/>
      <c r="E166" s="212"/>
      <c r="F166" s="24" t="s">
        <v>33</v>
      </c>
      <c r="G166" s="25">
        <v>100</v>
      </c>
    </row>
    <row r="167" spans="1:7" x14ac:dyDescent="0.25">
      <c r="A167" s="213"/>
      <c r="B167" s="213"/>
      <c r="C167" s="213"/>
      <c r="D167" s="213"/>
      <c r="E167" s="212"/>
      <c r="F167" s="24" t="s">
        <v>26</v>
      </c>
      <c r="G167" s="25">
        <v>30</v>
      </c>
    </row>
    <row r="168" spans="1:7" ht="33" x14ac:dyDescent="0.25">
      <c r="A168" s="213"/>
      <c r="B168" s="213"/>
      <c r="C168" s="213"/>
      <c r="D168" s="213"/>
      <c r="E168" s="212"/>
      <c r="F168" s="24" t="s">
        <v>34</v>
      </c>
      <c r="G168" s="25">
        <v>30</v>
      </c>
    </row>
    <row r="169" spans="1:7" x14ac:dyDescent="0.25">
      <c r="A169" s="213"/>
      <c r="B169" s="213"/>
      <c r="C169" s="213"/>
      <c r="D169" s="213"/>
      <c r="E169" s="212"/>
      <c r="F169" s="24" t="s">
        <v>27</v>
      </c>
      <c r="G169" s="25">
        <f>(0.3/1)*100</f>
        <v>30</v>
      </c>
    </row>
    <row r="170" spans="1:7" ht="47.25" x14ac:dyDescent="0.25">
      <c r="A170" s="60" t="s">
        <v>376</v>
      </c>
      <c r="B170" s="60" t="s">
        <v>377</v>
      </c>
      <c r="C170" s="60" t="s">
        <v>378</v>
      </c>
      <c r="D170" s="50" t="s">
        <v>49</v>
      </c>
      <c r="E170" s="84" t="s">
        <v>231</v>
      </c>
      <c r="F170" s="24" t="s">
        <v>36</v>
      </c>
      <c r="G170" s="25">
        <f>(G169/G167)*100</f>
        <v>100</v>
      </c>
    </row>
    <row r="171" spans="1:7" x14ac:dyDescent="0.25">
      <c r="A171" s="213" t="s">
        <v>21</v>
      </c>
      <c r="B171" s="213" t="s">
        <v>22</v>
      </c>
      <c r="C171" s="213" t="s">
        <v>29</v>
      </c>
      <c r="D171" s="213" t="s">
        <v>23</v>
      </c>
      <c r="E171" s="212" t="s">
        <v>24</v>
      </c>
      <c r="F171" s="24" t="s">
        <v>25</v>
      </c>
      <c r="G171" s="40">
        <v>85</v>
      </c>
    </row>
    <row r="172" spans="1:7" x14ac:dyDescent="0.25">
      <c r="A172" s="213"/>
      <c r="B172" s="213"/>
      <c r="C172" s="213"/>
      <c r="D172" s="213"/>
      <c r="E172" s="212"/>
      <c r="F172" s="24" t="s">
        <v>33</v>
      </c>
      <c r="G172" s="40">
        <v>85</v>
      </c>
    </row>
    <row r="173" spans="1:7" x14ac:dyDescent="0.25">
      <c r="A173" s="213"/>
      <c r="B173" s="213"/>
      <c r="C173" s="213"/>
      <c r="D173" s="213"/>
      <c r="E173" s="212"/>
      <c r="F173" s="24" t="s">
        <v>26</v>
      </c>
      <c r="G173" s="40" t="s">
        <v>52</v>
      </c>
    </row>
    <row r="174" spans="1:7" ht="33" x14ac:dyDescent="0.25">
      <c r="A174" s="213"/>
      <c r="B174" s="213"/>
      <c r="C174" s="213"/>
      <c r="D174" s="213"/>
      <c r="E174" s="212"/>
      <c r="F174" s="24" t="s">
        <v>34</v>
      </c>
      <c r="G174" s="40" t="s">
        <v>52</v>
      </c>
    </row>
    <row r="175" spans="1:7" x14ac:dyDescent="0.25">
      <c r="A175" s="213"/>
      <c r="B175" s="213"/>
      <c r="C175" s="213"/>
      <c r="D175" s="213"/>
      <c r="E175" s="212"/>
      <c r="F175" s="24" t="s">
        <v>27</v>
      </c>
      <c r="G175" s="25" t="s">
        <v>52</v>
      </c>
    </row>
    <row r="176" spans="1:7" ht="141.75" x14ac:dyDescent="0.25">
      <c r="A176" s="60" t="s">
        <v>379</v>
      </c>
      <c r="B176" s="60" t="s">
        <v>380</v>
      </c>
      <c r="C176" s="60" t="s">
        <v>381</v>
      </c>
      <c r="D176" s="50" t="s">
        <v>49</v>
      </c>
      <c r="E176" s="84" t="s">
        <v>332</v>
      </c>
      <c r="F176" s="24" t="s">
        <v>36</v>
      </c>
      <c r="G176" s="25" t="s">
        <v>52</v>
      </c>
    </row>
    <row r="177" spans="1:7" ht="35.1" customHeight="1" x14ac:dyDescent="0.25">
      <c r="A177" s="235" t="s">
        <v>28</v>
      </c>
      <c r="B177" s="236"/>
      <c r="C177" s="236"/>
      <c r="D177" s="236"/>
      <c r="E177" s="236"/>
      <c r="F177" s="236"/>
      <c r="G177" s="237"/>
    </row>
    <row r="178" spans="1:7" ht="35.1" customHeight="1" x14ac:dyDescent="0.25">
      <c r="A178" s="293" t="str">
        <f>A32</f>
        <v xml:space="preserve">Media geométrica del cumplimiento de las metas de los indicadores de capacitación en materia de acceso y protección de datos personales. </v>
      </c>
      <c r="B178" s="294"/>
      <c r="C178" s="294"/>
      <c r="D178" s="294"/>
      <c r="E178" s="294"/>
      <c r="F178" s="294"/>
      <c r="G178" s="295"/>
    </row>
    <row r="179" spans="1:7" ht="35.1" customHeight="1" x14ac:dyDescent="0.25">
      <c r="A179" s="7" t="s">
        <v>103</v>
      </c>
      <c r="B179" s="173" t="s">
        <v>52</v>
      </c>
      <c r="C179" s="174"/>
      <c r="D179" s="174"/>
      <c r="E179" s="174"/>
      <c r="F179" s="174"/>
      <c r="G179" s="175"/>
    </row>
    <row r="180" spans="1:7" ht="35.1" customHeight="1" x14ac:dyDescent="0.25">
      <c r="A180" s="7" t="s">
        <v>102</v>
      </c>
      <c r="B180" s="173" t="s">
        <v>52</v>
      </c>
      <c r="C180" s="174"/>
      <c r="D180" s="174"/>
      <c r="E180" s="174"/>
      <c r="F180" s="174"/>
      <c r="G180" s="175"/>
    </row>
    <row r="181" spans="1:7" ht="35.1" customHeight="1" x14ac:dyDescent="0.25">
      <c r="A181" s="293" t="str">
        <f>A40</f>
        <v>Promedio de cumplimiento de los compromisos asumidos por los sujetos regulados, en materia de capacitación en protección de datos personales en posesión de particulares (PCCA)</v>
      </c>
      <c r="B181" s="294"/>
      <c r="C181" s="294"/>
      <c r="D181" s="294"/>
      <c r="E181" s="294"/>
      <c r="F181" s="294"/>
      <c r="G181" s="295"/>
    </row>
    <row r="182" spans="1:7" ht="35.1" customHeight="1" x14ac:dyDescent="0.25">
      <c r="A182" s="7" t="s">
        <v>103</v>
      </c>
      <c r="B182" s="173" t="s">
        <v>52</v>
      </c>
      <c r="C182" s="174"/>
      <c r="D182" s="174"/>
      <c r="E182" s="174"/>
      <c r="F182" s="174"/>
      <c r="G182" s="175"/>
    </row>
    <row r="183" spans="1:7" ht="35.1" customHeight="1" x14ac:dyDescent="0.25">
      <c r="A183" s="7" t="s">
        <v>102</v>
      </c>
      <c r="B183" s="173" t="s">
        <v>52</v>
      </c>
      <c r="C183" s="174"/>
      <c r="D183" s="174"/>
      <c r="E183" s="174"/>
      <c r="F183" s="174"/>
      <c r="G183" s="175"/>
    </row>
    <row r="184" spans="1:7" ht="35.1" customHeight="1" x14ac:dyDescent="0.25">
      <c r="A184" s="293" t="str">
        <f>A46</f>
        <v>Promedio de cumplimiento de los Sujetos Obligados, con lo establecido en el (ICCT) Índice de Capacitación para el Fortalecimiento de una Cultura de Transparencia y Protección de Datos Personales (PCICCT)</v>
      </c>
      <c r="B184" s="294"/>
      <c r="C184" s="294"/>
      <c r="D184" s="294"/>
      <c r="E184" s="294"/>
      <c r="F184" s="294"/>
      <c r="G184" s="295"/>
    </row>
    <row r="185" spans="1:7" ht="35.1" customHeight="1" x14ac:dyDescent="0.25">
      <c r="A185" s="7" t="s">
        <v>103</v>
      </c>
      <c r="B185" s="173" t="s">
        <v>52</v>
      </c>
      <c r="C185" s="174"/>
      <c r="D185" s="174"/>
      <c r="E185" s="174"/>
      <c r="F185" s="174"/>
      <c r="G185" s="175"/>
    </row>
    <row r="186" spans="1:7" ht="35.1" customHeight="1" x14ac:dyDescent="0.25">
      <c r="A186" s="7" t="s">
        <v>102</v>
      </c>
      <c r="B186" s="173" t="s">
        <v>52</v>
      </c>
      <c r="C186" s="174"/>
      <c r="D186" s="174"/>
      <c r="E186" s="174"/>
      <c r="F186" s="174"/>
      <c r="G186" s="175"/>
    </row>
    <row r="187" spans="1:7" ht="35.1" customHeight="1" x14ac:dyDescent="0.25">
      <c r="A187" s="293" t="str">
        <f>A54</f>
        <v>Promedio de enseñanza aprendizaje de las acciones de capacitación presencial en Protección de Datos Personales.
PEACP</v>
      </c>
      <c r="B187" s="294"/>
      <c r="C187" s="294"/>
      <c r="D187" s="294"/>
      <c r="E187" s="294"/>
      <c r="F187" s="294"/>
      <c r="G187" s="295"/>
    </row>
    <row r="188" spans="1:7" ht="35.1" customHeight="1" x14ac:dyDescent="0.25">
      <c r="A188" s="7" t="s">
        <v>103</v>
      </c>
      <c r="B188" s="270" t="s">
        <v>1337</v>
      </c>
      <c r="C188" s="271"/>
      <c r="D188" s="271"/>
      <c r="E188" s="271"/>
      <c r="F188" s="271"/>
      <c r="G188" s="272"/>
    </row>
    <row r="189" spans="1:7" ht="35.1" customHeight="1" x14ac:dyDescent="0.25">
      <c r="A189" s="7" t="s">
        <v>102</v>
      </c>
      <c r="B189" s="262"/>
      <c r="C189" s="263"/>
      <c r="D189" s="263"/>
      <c r="E189" s="263"/>
      <c r="F189" s="263"/>
      <c r="G189" s="264"/>
    </row>
    <row r="190" spans="1:7" ht="35.1" customHeight="1" x14ac:dyDescent="0.25">
      <c r="A190" s="293" t="str">
        <f>A60</f>
        <v>Promedio de calidad de las acciones de capacitación presencial en Protección de Datos Personales.
PCCP</v>
      </c>
      <c r="B190" s="294"/>
      <c r="C190" s="294"/>
      <c r="D190" s="294"/>
      <c r="E190" s="294"/>
      <c r="F190" s="294"/>
      <c r="G190" s="295"/>
    </row>
    <row r="191" spans="1:7" ht="35.1" customHeight="1" x14ac:dyDescent="0.25">
      <c r="A191" s="7" t="s">
        <v>103</v>
      </c>
      <c r="B191" s="270" t="s">
        <v>1338</v>
      </c>
      <c r="C191" s="271"/>
      <c r="D191" s="271"/>
      <c r="E191" s="271"/>
      <c r="F191" s="271"/>
      <c r="G191" s="272"/>
    </row>
    <row r="192" spans="1:7" ht="35.1" customHeight="1" x14ac:dyDescent="0.25">
      <c r="A192" s="7" t="s">
        <v>102</v>
      </c>
      <c r="B192" s="188"/>
      <c r="C192" s="189"/>
      <c r="D192" s="189"/>
      <c r="E192" s="189"/>
      <c r="F192" s="189"/>
      <c r="G192" s="190"/>
    </row>
    <row r="193" spans="1:7" ht="35.1" customHeight="1" x14ac:dyDescent="0.25">
      <c r="A193" s="293" t="str">
        <f>A66</f>
        <v>Porcentaje de integrantes de los sujetos obligados que concluyen satisfactoriamente los cursos presenciales establecidos en el Programa de Capacitación dirigido a sujetos obligados (PETCPSO)</v>
      </c>
      <c r="B193" s="294"/>
      <c r="C193" s="294"/>
      <c r="D193" s="294"/>
      <c r="E193" s="294"/>
      <c r="F193" s="294"/>
      <c r="G193" s="295"/>
    </row>
    <row r="194" spans="1:7" ht="44.25" customHeight="1" x14ac:dyDescent="0.25">
      <c r="A194" s="7" t="s">
        <v>103</v>
      </c>
      <c r="B194" s="270" t="s">
        <v>1339</v>
      </c>
      <c r="C194" s="271"/>
      <c r="D194" s="271"/>
      <c r="E194" s="271"/>
      <c r="F194" s="271"/>
      <c r="G194" s="272"/>
    </row>
    <row r="195" spans="1:7" ht="35.1" customHeight="1" x14ac:dyDescent="0.25">
      <c r="A195" s="7" t="s">
        <v>102</v>
      </c>
      <c r="B195" s="188"/>
      <c r="C195" s="189"/>
      <c r="D195" s="189"/>
      <c r="E195" s="189"/>
      <c r="F195" s="189"/>
      <c r="G195" s="190"/>
    </row>
    <row r="196" spans="1:7" ht="35.1" customHeight="1" x14ac:dyDescent="0.25">
      <c r="A196" s="293" t="str">
        <f>A72</f>
        <v>Porcentaje de las y los participantes que concluyen satisfactoriamente el curso en línea en el que se matriculan en el Campus Iniciativa Privada PETCIP.</v>
      </c>
      <c r="B196" s="294"/>
      <c r="C196" s="294"/>
      <c r="D196" s="294"/>
      <c r="E196" s="294"/>
      <c r="F196" s="294"/>
      <c r="G196" s="295"/>
    </row>
    <row r="197" spans="1:7" ht="35.1" customHeight="1" x14ac:dyDescent="0.25">
      <c r="A197" s="7" t="s">
        <v>103</v>
      </c>
      <c r="B197" s="173" t="s">
        <v>52</v>
      </c>
      <c r="C197" s="174"/>
      <c r="D197" s="174"/>
      <c r="E197" s="174"/>
      <c r="F197" s="174"/>
      <c r="G197" s="175"/>
    </row>
    <row r="198" spans="1:7" ht="35.1" customHeight="1" x14ac:dyDescent="0.25">
      <c r="A198" s="7" t="s">
        <v>102</v>
      </c>
      <c r="B198" s="173" t="s">
        <v>52</v>
      </c>
      <c r="C198" s="174"/>
      <c r="D198" s="174"/>
      <c r="E198" s="174"/>
      <c r="F198" s="174"/>
      <c r="G198" s="175"/>
    </row>
    <row r="199" spans="1:7" ht="35.1" customHeight="1" x14ac:dyDescent="0.25">
      <c r="A199" s="293" t="str">
        <f>A78</f>
        <v>Porcentaje de participantes que se inscriben en cursos en línea, que concluyen satisfactoriamente los cursos en línea disponibles en los Campus dirigidos a Sujetos Obligados (PETCLSO).</v>
      </c>
      <c r="B199" s="294"/>
      <c r="C199" s="294"/>
      <c r="D199" s="294"/>
      <c r="E199" s="294"/>
      <c r="F199" s="294"/>
      <c r="G199" s="295"/>
    </row>
    <row r="200" spans="1:7" ht="45" customHeight="1" x14ac:dyDescent="0.25">
      <c r="A200" s="7" t="s">
        <v>103</v>
      </c>
      <c r="B200" s="270" t="s">
        <v>1340</v>
      </c>
      <c r="C200" s="271"/>
      <c r="D200" s="271"/>
      <c r="E200" s="271"/>
      <c r="F200" s="271"/>
      <c r="G200" s="272"/>
    </row>
    <row r="201" spans="1:7" ht="35.1" customHeight="1" x14ac:dyDescent="0.25">
      <c r="A201" s="7" t="s">
        <v>102</v>
      </c>
      <c r="B201" s="188"/>
      <c r="C201" s="189"/>
      <c r="D201" s="189"/>
      <c r="E201" s="189"/>
      <c r="F201" s="189"/>
      <c r="G201" s="190"/>
    </row>
    <row r="202" spans="1:7" ht="35.1" customHeight="1" x14ac:dyDescent="0.25">
      <c r="A202" s="293" t="str">
        <f>A84</f>
        <v>Promedio de enseñanza aprendizaje en las acciones de Formación Educativa  (PEAFE).</v>
      </c>
      <c r="B202" s="294"/>
      <c r="C202" s="294"/>
      <c r="D202" s="294"/>
      <c r="E202" s="294"/>
      <c r="F202" s="294"/>
      <c r="G202" s="295"/>
    </row>
    <row r="203" spans="1:7" ht="35.1" customHeight="1" x14ac:dyDescent="0.25">
      <c r="A203" s="7" t="s">
        <v>103</v>
      </c>
      <c r="B203" s="173" t="s">
        <v>52</v>
      </c>
      <c r="C203" s="174"/>
      <c r="D203" s="174"/>
      <c r="E203" s="174"/>
      <c r="F203" s="174"/>
      <c r="G203" s="175"/>
    </row>
    <row r="204" spans="1:7" ht="35.1" customHeight="1" x14ac:dyDescent="0.25">
      <c r="A204" s="7" t="s">
        <v>102</v>
      </c>
      <c r="B204" s="173" t="s">
        <v>52</v>
      </c>
      <c r="C204" s="174"/>
      <c r="D204" s="174"/>
      <c r="E204" s="174"/>
      <c r="F204" s="174"/>
      <c r="G204" s="175"/>
    </row>
    <row r="205" spans="1:7" ht="35.1" customHeight="1" x14ac:dyDescent="0.25">
      <c r="A205" s="293" t="str">
        <f>A90</f>
        <v>Promedio de evaluaciones de calidad en las acciones de Formación Educativa  (PCFE).</v>
      </c>
      <c r="B205" s="294"/>
      <c r="C205" s="294"/>
      <c r="D205" s="294"/>
      <c r="E205" s="294"/>
      <c r="F205" s="294"/>
      <c r="G205" s="295"/>
    </row>
    <row r="206" spans="1:7" ht="35.1" customHeight="1" x14ac:dyDescent="0.25">
      <c r="A206" s="7" t="s">
        <v>103</v>
      </c>
      <c r="B206" s="173" t="s">
        <v>52</v>
      </c>
      <c r="C206" s="174"/>
      <c r="D206" s="174"/>
      <c r="E206" s="174"/>
      <c r="F206" s="174"/>
      <c r="G206" s="175"/>
    </row>
    <row r="207" spans="1:7" ht="35.1" customHeight="1" x14ac:dyDescent="0.25">
      <c r="A207" s="7" t="s">
        <v>102</v>
      </c>
      <c r="B207" s="173" t="s">
        <v>52</v>
      </c>
      <c r="C207" s="174"/>
      <c r="D207" s="174"/>
      <c r="E207" s="174"/>
      <c r="F207" s="174"/>
      <c r="G207" s="175"/>
    </row>
    <row r="208" spans="1:7" ht="35.1" customHeight="1" x14ac:dyDescent="0.25">
      <c r="A208" s="293" t="str">
        <f>A96</f>
        <v>Porcentaje de personal e integrantes del  Sujeto Regulado capacitados en materia de Datos Personales en Posesión de Particulares.
PPC</v>
      </c>
      <c r="B208" s="294"/>
      <c r="C208" s="294"/>
      <c r="D208" s="294"/>
      <c r="E208" s="294"/>
      <c r="F208" s="294"/>
      <c r="G208" s="295"/>
    </row>
    <row r="209" spans="1:7" ht="35.1" customHeight="1" x14ac:dyDescent="0.25">
      <c r="A209" s="7" t="s">
        <v>103</v>
      </c>
      <c r="B209" s="173" t="s">
        <v>52</v>
      </c>
      <c r="C209" s="174"/>
      <c r="D209" s="174"/>
      <c r="E209" s="174"/>
      <c r="F209" s="174"/>
      <c r="G209" s="175"/>
    </row>
    <row r="210" spans="1:7" ht="35.1" customHeight="1" x14ac:dyDescent="0.25">
      <c r="A210" s="7" t="s">
        <v>102</v>
      </c>
      <c r="B210" s="173" t="s">
        <v>52</v>
      </c>
      <c r="C210" s="174"/>
      <c r="D210" s="174"/>
      <c r="E210" s="174"/>
      <c r="F210" s="174"/>
      <c r="G210" s="175"/>
    </row>
    <row r="211" spans="1:7" ht="50.1" customHeight="1" x14ac:dyDescent="0.25">
      <c r="A211" s="293" t="str">
        <f>A104</f>
        <v>Porcentaje de cumplimiento de acciones de capacitación en la modalidad presencial en materia de protección de datos personales, dirigidas a MiPYMES, Emprendedores y sujetos regulados interesados.
(PCACP)</v>
      </c>
      <c r="B211" s="294"/>
      <c r="C211" s="294"/>
      <c r="D211" s="294"/>
      <c r="E211" s="294"/>
      <c r="F211" s="294"/>
      <c r="G211" s="295"/>
    </row>
    <row r="212" spans="1:7" ht="35.1" customHeight="1" x14ac:dyDescent="0.25">
      <c r="A212" s="7" t="s">
        <v>103</v>
      </c>
      <c r="B212" s="289" t="s">
        <v>1341</v>
      </c>
      <c r="C212" s="290"/>
      <c r="D212" s="290"/>
      <c r="E212" s="290"/>
      <c r="F212" s="290"/>
      <c r="G212" s="291"/>
    </row>
    <row r="213" spans="1:7" ht="35.1" customHeight="1" x14ac:dyDescent="0.25">
      <c r="A213" s="7" t="s">
        <v>102</v>
      </c>
      <c r="B213" s="270"/>
      <c r="C213" s="271"/>
      <c r="D213" s="271"/>
      <c r="E213" s="271"/>
      <c r="F213" s="271"/>
      <c r="G213" s="272"/>
    </row>
    <row r="214" spans="1:7" ht="35.1" customHeight="1" x14ac:dyDescent="0.25">
      <c r="A214" s="293" t="str">
        <f>A110</f>
        <v>Porcentaje de cumplimiento de las metas establecidas en el Programa de Capacitación presencial básica dirigida a sujetos obligados en materia de acceso a la información, transparencia, protección de datos personales y temas relacionados (PCA)</v>
      </c>
      <c r="B214" s="294"/>
      <c r="C214" s="294"/>
      <c r="D214" s="294"/>
      <c r="E214" s="294"/>
      <c r="F214" s="294"/>
      <c r="G214" s="295"/>
    </row>
    <row r="215" spans="1:7" ht="45" customHeight="1" x14ac:dyDescent="0.25">
      <c r="A215" s="7" t="s">
        <v>103</v>
      </c>
      <c r="B215" s="270" t="s">
        <v>1342</v>
      </c>
      <c r="C215" s="271"/>
      <c r="D215" s="271"/>
      <c r="E215" s="271"/>
      <c r="F215" s="271"/>
      <c r="G215" s="272"/>
    </row>
    <row r="216" spans="1:7" ht="35.1" customHeight="1" x14ac:dyDescent="0.25">
      <c r="A216" s="7" t="s">
        <v>102</v>
      </c>
      <c r="B216" s="188"/>
      <c r="C216" s="189"/>
      <c r="D216" s="189"/>
      <c r="E216" s="189"/>
      <c r="F216" s="189"/>
      <c r="G216" s="190"/>
    </row>
    <row r="217" spans="1:7" ht="35.1" customHeight="1" x14ac:dyDescent="0.25">
      <c r="A217" s="293" t="str">
        <f>A116</f>
        <v xml:space="preserve">Promedio de calificaciones de evaluaciones de calidad de los cursos presenciales (PCSO). </v>
      </c>
      <c r="B217" s="294"/>
      <c r="C217" s="294"/>
      <c r="D217" s="294"/>
      <c r="E217" s="294"/>
      <c r="F217" s="294"/>
      <c r="G217" s="295"/>
    </row>
    <row r="218" spans="1:7" ht="64.5" customHeight="1" x14ac:dyDescent="0.25">
      <c r="A218" s="7" t="s">
        <v>103</v>
      </c>
      <c r="B218" s="270" t="s">
        <v>1343</v>
      </c>
      <c r="C218" s="271"/>
      <c r="D218" s="271"/>
      <c r="E218" s="271"/>
      <c r="F218" s="271"/>
      <c r="G218" s="272"/>
    </row>
    <row r="219" spans="1:7" ht="35.1" customHeight="1" x14ac:dyDescent="0.25">
      <c r="A219" s="7" t="s">
        <v>102</v>
      </c>
      <c r="B219" s="188"/>
      <c r="C219" s="189"/>
      <c r="D219" s="189"/>
      <c r="E219" s="189"/>
      <c r="F219" s="189"/>
      <c r="G219" s="190"/>
    </row>
    <row r="220" spans="1:7" ht="35.1" customHeight="1" x14ac:dyDescent="0.25">
      <c r="A220" s="293" t="str">
        <f>A122</f>
        <v>Porcentaje de cumplimiento de las metas de capacitación especializada (PCCE).</v>
      </c>
      <c r="B220" s="294"/>
      <c r="C220" s="294"/>
      <c r="D220" s="294"/>
      <c r="E220" s="294"/>
      <c r="F220" s="294"/>
      <c r="G220" s="295"/>
    </row>
    <row r="221" spans="1:7" ht="108.75" customHeight="1" x14ac:dyDescent="0.25">
      <c r="A221" s="7" t="s">
        <v>103</v>
      </c>
      <c r="B221" s="270" t="s">
        <v>1344</v>
      </c>
      <c r="C221" s="271"/>
      <c r="D221" s="271"/>
      <c r="E221" s="271"/>
      <c r="F221" s="271"/>
      <c r="G221" s="272"/>
    </row>
    <row r="222" spans="1:7" ht="35.1" customHeight="1" x14ac:dyDescent="0.25">
      <c r="A222" s="7" t="s">
        <v>102</v>
      </c>
      <c r="B222" s="188"/>
      <c r="C222" s="189"/>
      <c r="D222" s="189"/>
      <c r="E222" s="189"/>
      <c r="F222" s="189"/>
      <c r="G222" s="190"/>
    </row>
    <row r="223" spans="1:7" ht="35.1" customHeight="1" x14ac:dyDescent="0.25">
      <c r="A223" s="293" t="str">
        <f>A128</f>
        <v xml:space="preserve">Porcentaje de cumplimiento de las metas de capacitación establecidas para los Estados en el Programa de Capacitación dirigido a Sujetos Obligados (PCME). </v>
      </c>
      <c r="B223" s="294"/>
      <c r="C223" s="294"/>
      <c r="D223" s="294"/>
      <c r="E223" s="294"/>
      <c r="F223" s="294"/>
      <c r="G223" s="295"/>
    </row>
    <row r="224" spans="1:7" ht="35.1" customHeight="1" x14ac:dyDescent="0.25">
      <c r="A224" s="7" t="s">
        <v>103</v>
      </c>
      <c r="B224" s="270" t="s">
        <v>1345</v>
      </c>
      <c r="C224" s="271"/>
      <c r="D224" s="271"/>
      <c r="E224" s="271"/>
      <c r="F224" s="271"/>
      <c r="G224" s="272"/>
    </row>
    <row r="225" spans="1:7" ht="35.1" customHeight="1" x14ac:dyDescent="0.25">
      <c r="A225" s="7" t="s">
        <v>102</v>
      </c>
      <c r="B225" s="188"/>
      <c r="C225" s="189"/>
      <c r="D225" s="189"/>
      <c r="E225" s="189"/>
      <c r="F225" s="189"/>
      <c r="G225" s="190"/>
    </row>
    <row r="226" spans="1:7" ht="35.1" customHeight="1" x14ac:dyDescent="0.25">
      <c r="A226" s="293" t="str">
        <f>A134</f>
        <v>Porcentaje de talleres de coordinación  realizados (PTCR)</v>
      </c>
      <c r="B226" s="294"/>
      <c r="C226" s="294"/>
      <c r="D226" s="294"/>
      <c r="E226" s="294"/>
      <c r="F226" s="294"/>
      <c r="G226" s="295"/>
    </row>
    <row r="227" spans="1:7" ht="64.5" customHeight="1" x14ac:dyDescent="0.25">
      <c r="A227" s="7" t="s">
        <v>103</v>
      </c>
      <c r="B227" s="270" t="s">
        <v>1346</v>
      </c>
      <c r="C227" s="271"/>
      <c r="D227" s="271"/>
      <c r="E227" s="271"/>
      <c r="F227" s="271"/>
      <c r="G227" s="272"/>
    </row>
    <row r="228" spans="1:7" ht="35.1" customHeight="1" x14ac:dyDescent="0.25">
      <c r="A228" s="7" t="s">
        <v>102</v>
      </c>
      <c r="B228" s="188"/>
      <c r="C228" s="189"/>
      <c r="D228" s="189"/>
      <c r="E228" s="189"/>
      <c r="F228" s="189"/>
      <c r="G228" s="190"/>
    </row>
    <row r="229" spans="1:7" ht="35.1" customHeight="1" x14ac:dyDescent="0.25">
      <c r="A229" s="293" t="str">
        <f>A140</f>
        <v>Porcentaje de cumplimiento de las metas de capacitación presencial del Programa de Vinculación con Asociaciones y Cámaras del Sector .
(PCPV)</v>
      </c>
      <c r="B229" s="294"/>
      <c r="C229" s="294"/>
      <c r="D229" s="294"/>
      <c r="E229" s="294"/>
      <c r="F229" s="294"/>
      <c r="G229" s="295"/>
    </row>
    <row r="230" spans="1:7" ht="75" customHeight="1" x14ac:dyDescent="0.25">
      <c r="A230" s="7" t="s">
        <v>103</v>
      </c>
      <c r="B230" s="270" t="s">
        <v>1347</v>
      </c>
      <c r="C230" s="271"/>
      <c r="D230" s="271"/>
      <c r="E230" s="271"/>
      <c r="F230" s="271"/>
      <c r="G230" s="272"/>
    </row>
    <row r="231" spans="1:7" ht="35.1" customHeight="1" x14ac:dyDescent="0.25">
      <c r="A231" s="7" t="s">
        <v>102</v>
      </c>
      <c r="B231" s="188"/>
      <c r="C231" s="189"/>
      <c r="D231" s="189"/>
      <c r="E231" s="189"/>
      <c r="F231" s="189"/>
      <c r="G231" s="190"/>
    </row>
    <row r="232" spans="1:7" ht="35.1" customHeight="1" x14ac:dyDescent="0.25">
      <c r="A232" s="293" t="str">
        <f>A146</f>
        <v>Porcentaje de desarrollo y mejoras de cursos en línea (PODAAM).</v>
      </c>
      <c r="B232" s="294"/>
      <c r="C232" s="294"/>
      <c r="D232" s="294"/>
      <c r="E232" s="294"/>
      <c r="F232" s="294"/>
      <c r="G232" s="295"/>
    </row>
    <row r="233" spans="1:7" ht="108.75" customHeight="1" x14ac:dyDescent="0.25">
      <c r="A233" s="7" t="s">
        <v>103</v>
      </c>
      <c r="B233" s="270" t="s">
        <v>1348</v>
      </c>
      <c r="C233" s="271"/>
      <c r="D233" s="271"/>
      <c r="E233" s="271"/>
      <c r="F233" s="271"/>
      <c r="G233" s="272"/>
    </row>
    <row r="234" spans="1:7" ht="35.1" customHeight="1" x14ac:dyDescent="0.25">
      <c r="A234" s="7" t="s">
        <v>102</v>
      </c>
      <c r="B234" s="188"/>
      <c r="C234" s="189"/>
      <c r="D234" s="189"/>
      <c r="E234" s="189"/>
      <c r="F234" s="189"/>
      <c r="G234" s="190"/>
    </row>
    <row r="235" spans="1:7" ht="35.1" customHeight="1" x14ac:dyDescent="0.25">
      <c r="A235" s="293" t="str">
        <f>A152</f>
        <v>Porcentaje de cumplimiento de las acciones relativas al Diplomado en línea en materia de protección de datos personales (PCD).</v>
      </c>
      <c r="B235" s="294"/>
      <c r="C235" s="294"/>
      <c r="D235" s="294"/>
      <c r="E235" s="294"/>
      <c r="F235" s="294"/>
      <c r="G235" s="295"/>
    </row>
    <row r="236" spans="1:7" ht="35.1" customHeight="1" x14ac:dyDescent="0.25">
      <c r="A236" s="7" t="s">
        <v>103</v>
      </c>
      <c r="B236" s="173" t="s">
        <v>52</v>
      </c>
      <c r="C236" s="174"/>
      <c r="D236" s="174"/>
      <c r="E236" s="174"/>
      <c r="F236" s="174"/>
      <c r="G236" s="175"/>
    </row>
    <row r="237" spans="1:7" ht="35.1" customHeight="1" x14ac:dyDescent="0.25">
      <c r="A237" s="7" t="s">
        <v>102</v>
      </c>
      <c r="B237" s="188" t="s">
        <v>52</v>
      </c>
      <c r="C237" s="189"/>
      <c r="D237" s="189"/>
      <c r="E237" s="189"/>
      <c r="F237" s="189"/>
      <c r="G237" s="190"/>
    </row>
    <row r="238" spans="1:7" ht="35.1" customHeight="1" x14ac:dyDescent="0.25">
      <c r="A238" s="293" t="str">
        <f>A158</f>
        <v xml:space="preserve">Porcentaje de cumplimiento de las metas establecidas respecto al desarrollo de la segunda generación del programa de Maestría en Derecho, en el campo de conocimiento del Derecho a la Información (PCM). </v>
      </c>
      <c r="B238" s="294"/>
      <c r="C238" s="294"/>
      <c r="D238" s="294"/>
      <c r="E238" s="294"/>
      <c r="F238" s="294"/>
      <c r="G238" s="295"/>
    </row>
    <row r="239" spans="1:7" ht="35.1" customHeight="1" x14ac:dyDescent="0.25">
      <c r="A239" s="7" t="s">
        <v>103</v>
      </c>
      <c r="B239" s="173" t="s">
        <v>52</v>
      </c>
      <c r="C239" s="174"/>
      <c r="D239" s="174"/>
      <c r="E239" s="174"/>
      <c r="F239" s="174"/>
      <c r="G239" s="175"/>
    </row>
    <row r="240" spans="1:7" ht="35.1" customHeight="1" x14ac:dyDescent="0.25">
      <c r="A240" s="7" t="s">
        <v>102</v>
      </c>
      <c r="B240" s="188" t="s">
        <v>52</v>
      </c>
      <c r="C240" s="189"/>
      <c r="D240" s="189"/>
      <c r="E240" s="189"/>
      <c r="F240" s="189"/>
      <c r="G240" s="190"/>
    </row>
    <row r="241" spans="1:7" ht="35.1" customHeight="1" x14ac:dyDescent="0.25">
      <c r="A241" s="293" t="str">
        <f>A164</f>
        <v>Porcentaje de cumplimiento de las metas establecidas respecto del Aula Iberoamericana en Protección de Datos Personales (PCA).</v>
      </c>
      <c r="B241" s="294"/>
      <c r="C241" s="294"/>
      <c r="D241" s="294"/>
      <c r="E241" s="294"/>
      <c r="F241" s="294"/>
      <c r="G241" s="295"/>
    </row>
    <row r="242" spans="1:7" ht="35.1" customHeight="1" x14ac:dyDescent="0.25">
      <c r="A242" s="7" t="s">
        <v>103</v>
      </c>
      <c r="B242" s="173" t="s">
        <v>52</v>
      </c>
      <c r="C242" s="174"/>
      <c r="D242" s="174"/>
      <c r="E242" s="174"/>
      <c r="F242" s="174"/>
      <c r="G242" s="175"/>
    </row>
    <row r="243" spans="1:7" ht="35.1" customHeight="1" x14ac:dyDescent="0.25">
      <c r="A243" s="7" t="s">
        <v>102</v>
      </c>
      <c r="B243" s="188" t="s">
        <v>52</v>
      </c>
      <c r="C243" s="189"/>
      <c r="D243" s="189"/>
      <c r="E243" s="189"/>
      <c r="F243" s="189"/>
      <c r="G243" s="190"/>
    </row>
    <row r="244" spans="1:7" ht="35.1" customHeight="1" x14ac:dyDescent="0.25">
      <c r="A244" s="293" t="str">
        <f>A170</f>
        <v>Porcentaje de avance en la actualización de la materia en línea Aula Iberoamericana de Protección de Datos Personales (PAAI)</v>
      </c>
      <c r="B244" s="294"/>
      <c r="C244" s="294"/>
      <c r="D244" s="294"/>
      <c r="E244" s="294"/>
      <c r="F244" s="294"/>
      <c r="G244" s="295"/>
    </row>
    <row r="245" spans="1:7" ht="35.1" customHeight="1" x14ac:dyDescent="0.25">
      <c r="A245" s="7" t="s">
        <v>103</v>
      </c>
      <c r="B245" s="270" t="s">
        <v>1380</v>
      </c>
      <c r="C245" s="271"/>
      <c r="D245" s="271"/>
      <c r="E245" s="271"/>
      <c r="F245" s="271"/>
      <c r="G245" s="272"/>
    </row>
    <row r="246" spans="1:7" ht="35.1" customHeight="1" x14ac:dyDescent="0.25">
      <c r="A246" s="7" t="s">
        <v>102</v>
      </c>
      <c r="B246" s="188"/>
      <c r="C246" s="189"/>
      <c r="D246" s="189"/>
      <c r="E246" s="189"/>
      <c r="F246" s="189"/>
      <c r="G246" s="190"/>
    </row>
    <row r="247" spans="1:7" ht="35.1" customHeight="1" x14ac:dyDescent="0.25">
      <c r="A247" s="293" t="str">
        <f>A176</f>
        <v>Porcentaje de cumplimiento de la meta de incorporación de sujetos regulados al Programa de Capacitación, Aliados INAI por la Protección de Datos Personales. (PIA).</v>
      </c>
      <c r="B247" s="294"/>
      <c r="C247" s="294"/>
      <c r="D247" s="294"/>
      <c r="E247" s="294"/>
      <c r="F247" s="294"/>
      <c r="G247" s="295"/>
    </row>
    <row r="248" spans="1:7" ht="35.1" customHeight="1" x14ac:dyDescent="0.25">
      <c r="A248" s="7" t="s">
        <v>103</v>
      </c>
      <c r="B248" s="173" t="s">
        <v>52</v>
      </c>
      <c r="C248" s="174"/>
      <c r="D248" s="174"/>
      <c r="E248" s="174"/>
      <c r="F248" s="174"/>
      <c r="G248" s="175"/>
    </row>
    <row r="249" spans="1:7" ht="35.1" customHeight="1" x14ac:dyDescent="0.25">
      <c r="A249" s="7" t="s">
        <v>102</v>
      </c>
      <c r="B249" s="188" t="s">
        <v>52</v>
      </c>
      <c r="C249" s="189"/>
      <c r="D249" s="189"/>
      <c r="E249" s="189"/>
      <c r="F249" s="189"/>
      <c r="G249" s="190"/>
    </row>
    <row r="250" spans="1:7" ht="35.1" customHeight="1" x14ac:dyDescent="0.25">
      <c r="A250" s="261"/>
      <c r="B250" s="261"/>
      <c r="C250" s="261"/>
      <c r="D250" s="261"/>
      <c r="E250" s="261"/>
      <c r="F250" s="261"/>
      <c r="G250" s="261"/>
    </row>
    <row r="251" spans="1:7" ht="35.1" customHeight="1" x14ac:dyDescent="0.25">
      <c r="A251" s="235" t="s">
        <v>35</v>
      </c>
      <c r="B251" s="236"/>
      <c r="C251" s="236"/>
      <c r="D251" s="236"/>
      <c r="E251" s="236"/>
      <c r="F251" s="236"/>
      <c r="G251" s="237"/>
    </row>
    <row r="252" spans="1:7" ht="35.1" customHeight="1" x14ac:dyDescent="0.25">
      <c r="A252" s="293" t="str">
        <f>A32</f>
        <v xml:space="preserve">Media geométrica del cumplimiento de las metas de los indicadores de capacitación en materia de acceso y protección de datos personales. </v>
      </c>
      <c r="B252" s="294"/>
      <c r="C252" s="294"/>
      <c r="D252" s="294"/>
      <c r="E252" s="294"/>
      <c r="F252" s="294"/>
      <c r="G252" s="295"/>
    </row>
    <row r="253" spans="1:7" ht="35.1" customHeight="1" x14ac:dyDescent="0.25">
      <c r="A253" s="27" t="s">
        <v>30</v>
      </c>
      <c r="B253" s="318"/>
      <c r="C253" s="318"/>
      <c r="D253" s="318"/>
      <c r="E253" s="318"/>
      <c r="F253" s="318"/>
      <c r="G253" s="318"/>
    </row>
    <row r="254" spans="1:7" ht="35.1" customHeight="1" x14ac:dyDescent="0.25">
      <c r="A254" s="27" t="s">
        <v>31</v>
      </c>
      <c r="B254" s="318"/>
      <c r="C254" s="318"/>
      <c r="D254" s="318"/>
      <c r="E254" s="318"/>
      <c r="F254" s="318"/>
      <c r="G254" s="318"/>
    </row>
    <row r="255" spans="1:7" ht="35.1" customHeight="1" x14ac:dyDescent="0.25">
      <c r="A255" s="27" t="s">
        <v>32</v>
      </c>
      <c r="B255" s="318"/>
      <c r="C255" s="318"/>
      <c r="D255" s="318"/>
      <c r="E255" s="318"/>
      <c r="F255" s="318"/>
      <c r="G255" s="318"/>
    </row>
    <row r="256" spans="1:7" ht="35.1" customHeight="1" x14ac:dyDescent="0.25">
      <c r="A256" s="293" t="str">
        <f>A40</f>
        <v>Promedio de cumplimiento de los compromisos asumidos por los sujetos regulados, en materia de capacitación en protección de datos personales en posesión de particulares (PCCA)</v>
      </c>
      <c r="B256" s="294"/>
      <c r="C256" s="294"/>
      <c r="D256" s="294"/>
      <c r="E256" s="294"/>
      <c r="F256" s="294"/>
      <c r="G256" s="295"/>
    </row>
    <row r="257" spans="1:7" ht="35.1" customHeight="1" x14ac:dyDescent="0.25">
      <c r="A257" s="27" t="s">
        <v>30</v>
      </c>
      <c r="B257" s="318"/>
      <c r="C257" s="318"/>
      <c r="D257" s="318"/>
      <c r="E257" s="318"/>
      <c r="F257" s="318"/>
      <c r="G257" s="318"/>
    </row>
    <row r="258" spans="1:7" ht="35.1" customHeight="1" x14ac:dyDescent="0.25">
      <c r="A258" s="27" t="s">
        <v>31</v>
      </c>
      <c r="B258" s="318"/>
      <c r="C258" s="318"/>
      <c r="D258" s="318"/>
      <c r="E258" s="318"/>
      <c r="F258" s="318"/>
      <c r="G258" s="318"/>
    </row>
    <row r="259" spans="1:7" ht="35.1" customHeight="1" x14ac:dyDescent="0.25">
      <c r="A259" s="27" t="s">
        <v>32</v>
      </c>
      <c r="B259" s="268"/>
      <c r="C259" s="268"/>
      <c r="D259" s="268"/>
      <c r="E259" s="268"/>
      <c r="F259" s="268"/>
      <c r="G259" s="268"/>
    </row>
    <row r="260" spans="1:7" ht="35.1" customHeight="1" x14ac:dyDescent="0.25">
      <c r="A260" s="293" t="str">
        <f>A46</f>
        <v>Promedio de cumplimiento de los Sujetos Obligados, con lo establecido en el (ICCT) Índice de Capacitación para el Fortalecimiento de una Cultura de Transparencia y Protección de Datos Personales (PCICCT)</v>
      </c>
      <c r="B260" s="294"/>
      <c r="C260" s="294"/>
      <c r="D260" s="294"/>
      <c r="E260" s="294"/>
      <c r="F260" s="294"/>
      <c r="G260" s="295"/>
    </row>
    <row r="261" spans="1:7" ht="35.1" customHeight="1" x14ac:dyDescent="0.25">
      <c r="A261" s="27" t="s">
        <v>30</v>
      </c>
      <c r="B261" s="318"/>
      <c r="C261" s="318"/>
      <c r="D261" s="318"/>
      <c r="E261" s="318"/>
      <c r="F261" s="318"/>
      <c r="G261" s="318"/>
    </row>
    <row r="262" spans="1:7" ht="35.1" customHeight="1" x14ac:dyDescent="0.25">
      <c r="A262" s="27" t="s">
        <v>31</v>
      </c>
      <c r="B262" s="318"/>
      <c r="C262" s="318"/>
      <c r="D262" s="318"/>
      <c r="E262" s="318"/>
      <c r="F262" s="318"/>
      <c r="G262" s="318"/>
    </row>
    <row r="263" spans="1:7" ht="35.1" customHeight="1" x14ac:dyDescent="0.25">
      <c r="A263" s="27" t="s">
        <v>32</v>
      </c>
      <c r="B263" s="268"/>
      <c r="C263" s="268"/>
      <c r="D263" s="268"/>
      <c r="E263" s="268"/>
      <c r="F263" s="268"/>
      <c r="G263" s="268"/>
    </row>
    <row r="264" spans="1:7" ht="35.1" customHeight="1" x14ac:dyDescent="0.25">
      <c r="A264" s="293" t="str">
        <f>A54</f>
        <v>Promedio de enseñanza aprendizaje de las acciones de capacitación presencial en Protección de Datos Personales.
PEACP</v>
      </c>
      <c r="B264" s="294"/>
      <c r="C264" s="294"/>
      <c r="D264" s="294"/>
      <c r="E264" s="294"/>
      <c r="F264" s="294"/>
      <c r="G264" s="295"/>
    </row>
    <row r="265" spans="1:7" ht="35.1" customHeight="1" x14ac:dyDescent="0.25">
      <c r="A265" s="27" t="s">
        <v>30</v>
      </c>
      <c r="B265" s="318"/>
      <c r="C265" s="318"/>
      <c r="D265" s="318"/>
      <c r="E265" s="318"/>
      <c r="F265" s="318"/>
      <c r="G265" s="318"/>
    </row>
    <row r="266" spans="1:7" ht="35.1" customHeight="1" x14ac:dyDescent="0.25">
      <c r="A266" s="27" t="s">
        <v>31</v>
      </c>
      <c r="B266" s="318"/>
      <c r="C266" s="318"/>
      <c r="D266" s="318"/>
      <c r="E266" s="318"/>
      <c r="F266" s="318"/>
      <c r="G266" s="318"/>
    </row>
    <row r="267" spans="1:7" ht="35.1" customHeight="1" x14ac:dyDescent="0.25">
      <c r="A267" s="27" t="s">
        <v>32</v>
      </c>
      <c r="B267" s="268"/>
      <c r="C267" s="268"/>
      <c r="D267" s="268"/>
      <c r="E267" s="268"/>
      <c r="F267" s="268"/>
      <c r="G267" s="268"/>
    </row>
    <row r="268" spans="1:7" ht="35.1" customHeight="1" x14ac:dyDescent="0.25">
      <c r="A268" s="293" t="str">
        <f>A60</f>
        <v>Promedio de calidad de las acciones de capacitación presencial en Protección de Datos Personales.
PCCP</v>
      </c>
      <c r="B268" s="294"/>
      <c r="C268" s="294"/>
      <c r="D268" s="294"/>
      <c r="E268" s="294"/>
      <c r="F268" s="294"/>
      <c r="G268" s="295"/>
    </row>
    <row r="269" spans="1:7" ht="35.1" customHeight="1" x14ac:dyDescent="0.25">
      <c r="A269" s="27" t="s">
        <v>30</v>
      </c>
      <c r="B269" s="318"/>
      <c r="C269" s="318"/>
      <c r="D269" s="318"/>
      <c r="E269" s="318"/>
      <c r="F269" s="318"/>
      <c r="G269" s="318"/>
    </row>
    <row r="270" spans="1:7" ht="35.1" customHeight="1" x14ac:dyDescent="0.25">
      <c r="A270" s="27" t="s">
        <v>31</v>
      </c>
      <c r="B270" s="318"/>
      <c r="C270" s="318"/>
      <c r="D270" s="318"/>
      <c r="E270" s="318"/>
      <c r="F270" s="318"/>
      <c r="G270" s="318"/>
    </row>
    <row r="271" spans="1:7" ht="35.1" customHeight="1" x14ac:dyDescent="0.25">
      <c r="A271" s="27" t="s">
        <v>32</v>
      </c>
      <c r="B271" s="268"/>
      <c r="C271" s="268"/>
      <c r="D271" s="268"/>
      <c r="E271" s="268"/>
      <c r="F271" s="268"/>
      <c r="G271" s="268"/>
    </row>
    <row r="272" spans="1:7" ht="35.1" customHeight="1" x14ac:dyDescent="0.25">
      <c r="A272" s="339" t="str">
        <f>A66</f>
        <v>Porcentaje de integrantes de los sujetos obligados que concluyen satisfactoriamente los cursos presenciales establecidos en el Programa de Capacitación dirigido a sujetos obligados (PETCPSO)</v>
      </c>
      <c r="B272" s="340"/>
      <c r="C272" s="340"/>
      <c r="D272" s="340"/>
      <c r="E272" s="340"/>
      <c r="F272" s="340"/>
      <c r="G272" s="341"/>
    </row>
    <row r="273" spans="1:7" ht="35.1" customHeight="1" x14ac:dyDescent="0.25">
      <c r="A273" s="27" t="s">
        <v>30</v>
      </c>
      <c r="B273" s="318"/>
      <c r="C273" s="318"/>
      <c r="D273" s="318"/>
      <c r="E273" s="318"/>
      <c r="F273" s="318"/>
      <c r="G273" s="318"/>
    </row>
    <row r="274" spans="1:7" ht="35.1" customHeight="1" x14ac:dyDescent="0.25">
      <c r="A274" s="27" t="s">
        <v>31</v>
      </c>
      <c r="B274" s="318"/>
      <c r="C274" s="318"/>
      <c r="D274" s="318"/>
      <c r="E274" s="318"/>
      <c r="F274" s="318"/>
      <c r="G274" s="318"/>
    </row>
    <row r="275" spans="1:7" ht="35.1" customHeight="1" x14ac:dyDescent="0.25">
      <c r="A275" s="27" t="s">
        <v>32</v>
      </c>
      <c r="B275" s="268"/>
      <c r="C275" s="268"/>
      <c r="D275" s="268"/>
      <c r="E275" s="268"/>
      <c r="F275" s="268"/>
      <c r="G275" s="268"/>
    </row>
    <row r="276" spans="1:7" ht="35.1" customHeight="1" x14ac:dyDescent="0.25">
      <c r="A276" s="293" t="str">
        <f>A72</f>
        <v>Porcentaje de las y los participantes que concluyen satisfactoriamente el curso en línea en el que se matriculan en el Campus Iniciativa Privada PETCIP.</v>
      </c>
      <c r="B276" s="294"/>
      <c r="C276" s="294"/>
      <c r="D276" s="294"/>
      <c r="E276" s="294"/>
      <c r="F276" s="294"/>
      <c r="G276" s="295"/>
    </row>
    <row r="277" spans="1:7" ht="35.1" customHeight="1" x14ac:dyDescent="0.25">
      <c r="A277" s="27" t="s">
        <v>30</v>
      </c>
      <c r="B277" s="318"/>
      <c r="C277" s="318"/>
      <c r="D277" s="318"/>
      <c r="E277" s="318"/>
      <c r="F277" s="318"/>
      <c r="G277" s="318"/>
    </row>
    <row r="278" spans="1:7" ht="35.1" customHeight="1" x14ac:dyDescent="0.25">
      <c r="A278" s="27" t="s">
        <v>31</v>
      </c>
      <c r="B278" s="318"/>
      <c r="C278" s="318"/>
      <c r="D278" s="318"/>
      <c r="E278" s="318"/>
      <c r="F278" s="318"/>
      <c r="G278" s="318"/>
    </row>
    <row r="279" spans="1:7" ht="35.1" customHeight="1" x14ac:dyDescent="0.25">
      <c r="A279" s="27" t="s">
        <v>32</v>
      </c>
      <c r="B279" s="268"/>
      <c r="C279" s="268"/>
      <c r="D279" s="268"/>
      <c r="E279" s="268"/>
      <c r="F279" s="268"/>
      <c r="G279" s="268"/>
    </row>
    <row r="280" spans="1:7" ht="35.1" customHeight="1" x14ac:dyDescent="0.25">
      <c r="A280" s="293" t="str">
        <f>A78</f>
        <v>Porcentaje de participantes que se inscriben en cursos en línea, que concluyen satisfactoriamente los cursos en línea disponibles en los Campus dirigidos a Sujetos Obligados (PETCLSO).</v>
      </c>
      <c r="B280" s="294"/>
      <c r="C280" s="294"/>
      <c r="D280" s="294"/>
      <c r="E280" s="294"/>
      <c r="F280" s="294"/>
      <c r="G280" s="295"/>
    </row>
    <row r="281" spans="1:7" ht="35.1" customHeight="1" x14ac:dyDescent="0.25">
      <c r="A281" s="27" t="s">
        <v>30</v>
      </c>
      <c r="B281" s="318"/>
      <c r="C281" s="318"/>
      <c r="D281" s="318"/>
      <c r="E281" s="318"/>
      <c r="F281" s="318"/>
      <c r="G281" s="318"/>
    </row>
    <row r="282" spans="1:7" ht="35.1" customHeight="1" x14ac:dyDescent="0.25">
      <c r="A282" s="27" t="s">
        <v>31</v>
      </c>
      <c r="B282" s="318"/>
      <c r="C282" s="318"/>
      <c r="D282" s="318"/>
      <c r="E282" s="318"/>
      <c r="F282" s="318"/>
      <c r="G282" s="318"/>
    </row>
    <row r="283" spans="1:7" ht="35.1" customHeight="1" x14ac:dyDescent="0.25">
      <c r="A283" s="27" t="s">
        <v>32</v>
      </c>
      <c r="B283" s="268"/>
      <c r="C283" s="268"/>
      <c r="D283" s="268"/>
      <c r="E283" s="268"/>
      <c r="F283" s="268"/>
      <c r="G283" s="268"/>
    </row>
    <row r="284" spans="1:7" ht="35.1" customHeight="1" x14ac:dyDescent="0.25">
      <c r="A284" s="293" t="str">
        <f>A84</f>
        <v>Promedio de enseñanza aprendizaje en las acciones de Formación Educativa  (PEAFE).</v>
      </c>
      <c r="B284" s="294"/>
      <c r="C284" s="294"/>
      <c r="D284" s="294"/>
      <c r="E284" s="294"/>
      <c r="F284" s="294"/>
      <c r="G284" s="295"/>
    </row>
    <row r="285" spans="1:7" ht="35.1" customHeight="1" x14ac:dyDescent="0.25">
      <c r="A285" s="27" t="s">
        <v>30</v>
      </c>
      <c r="B285" s="318"/>
      <c r="C285" s="318"/>
      <c r="D285" s="318"/>
      <c r="E285" s="318"/>
      <c r="F285" s="318"/>
      <c r="G285" s="318"/>
    </row>
    <row r="286" spans="1:7" ht="35.1" customHeight="1" x14ac:dyDescent="0.25">
      <c r="A286" s="27" t="s">
        <v>31</v>
      </c>
      <c r="B286" s="318"/>
      <c r="C286" s="318"/>
      <c r="D286" s="318"/>
      <c r="E286" s="318"/>
      <c r="F286" s="318"/>
      <c r="G286" s="318"/>
    </row>
    <row r="287" spans="1:7" ht="35.1" customHeight="1" x14ac:dyDescent="0.25">
      <c r="A287" s="27" t="s">
        <v>32</v>
      </c>
      <c r="B287" s="268"/>
      <c r="C287" s="268"/>
      <c r="D287" s="268"/>
      <c r="E287" s="268"/>
      <c r="F287" s="268"/>
      <c r="G287" s="268"/>
    </row>
    <row r="288" spans="1:7" ht="35.1" customHeight="1" x14ac:dyDescent="0.25">
      <c r="A288" s="293" t="str">
        <f>A90</f>
        <v>Promedio de evaluaciones de calidad en las acciones de Formación Educativa  (PCFE).</v>
      </c>
      <c r="B288" s="294"/>
      <c r="C288" s="294"/>
      <c r="D288" s="294"/>
      <c r="E288" s="294"/>
      <c r="F288" s="294"/>
      <c r="G288" s="295"/>
    </row>
    <row r="289" spans="1:7" ht="35.1" customHeight="1" x14ac:dyDescent="0.25">
      <c r="A289" s="27" t="s">
        <v>30</v>
      </c>
      <c r="B289" s="318"/>
      <c r="C289" s="318"/>
      <c r="D289" s="318"/>
      <c r="E289" s="318"/>
      <c r="F289" s="318"/>
      <c r="G289" s="318"/>
    </row>
    <row r="290" spans="1:7" ht="35.1" customHeight="1" x14ac:dyDescent="0.25">
      <c r="A290" s="27" t="s">
        <v>31</v>
      </c>
      <c r="B290" s="318"/>
      <c r="C290" s="318"/>
      <c r="D290" s="318"/>
      <c r="E290" s="318"/>
      <c r="F290" s="318"/>
      <c r="G290" s="318"/>
    </row>
    <row r="291" spans="1:7" ht="35.1" customHeight="1" x14ac:dyDescent="0.25">
      <c r="A291" s="27" t="s">
        <v>32</v>
      </c>
      <c r="B291" s="268"/>
      <c r="C291" s="268"/>
      <c r="D291" s="268"/>
      <c r="E291" s="268"/>
      <c r="F291" s="268"/>
      <c r="G291" s="268"/>
    </row>
    <row r="292" spans="1:7" ht="35.1" customHeight="1" x14ac:dyDescent="0.25">
      <c r="A292" s="293" t="str">
        <f>A96</f>
        <v>Porcentaje de personal e integrantes del  Sujeto Regulado capacitados en materia de Datos Personales en Posesión de Particulares.
PPC</v>
      </c>
      <c r="B292" s="294"/>
      <c r="C292" s="294"/>
      <c r="D292" s="294"/>
      <c r="E292" s="294"/>
      <c r="F292" s="294"/>
      <c r="G292" s="295"/>
    </row>
    <row r="293" spans="1:7" ht="35.1" customHeight="1" x14ac:dyDescent="0.25">
      <c r="A293" s="27" t="s">
        <v>30</v>
      </c>
      <c r="B293" s="318"/>
      <c r="C293" s="318"/>
      <c r="D293" s="318"/>
      <c r="E293" s="318"/>
      <c r="F293" s="318"/>
      <c r="G293" s="318"/>
    </row>
    <row r="294" spans="1:7" ht="35.1" customHeight="1" x14ac:dyDescent="0.25">
      <c r="A294" s="27" t="s">
        <v>31</v>
      </c>
      <c r="B294" s="318"/>
      <c r="C294" s="318"/>
      <c r="D294" s="318"/>
      <c r="E294" s="318"/>
      <c r="F294" s="318"/>
      <c r="G294" s="318"/>
    </row>
    <row r="295" spans="1:7" ht="35.1" customHeight="1" x14ac:dyDescent="0.25">
      <c r="A295" s="27" t="s">
        <v>32</v>
      </c>
      <c r="B295" s="268"/>
      <c r="C295" s="268"/>
      <c r="D295" s="268"/>
      <c r="E295" s="268"/>
      <c r="F295" s="268"/>
      <c r="G295" s="268"/>
    </row>
    <row r="296" spans="1:7" ht="50.1" customHeight="1" x14ac:dyDescent="0.25">
      <c r="A296" s="293" t="str">
        <f>A104</f>
        <v>Porcentaje de cumplimiento de acciones de capacitación en la modalidad presencial en materia de protección de datos personales, dirigidas a MiPYMES, Emprendedores y sujetos regulados interesados.
(PCACP)</v>
      </c>
      <c r="B296" s="294"/>
      <c r="C296" s="294"/>
      <c r="D296" s="294"/>
      <c r="E296" s="294"/>
      <c r="F296" s="294"/>
      <c r="G296" s="295"/>
    </row>
    <row r="297" spans="1:7" ht="35.1" customHeight="1" x14ac:dyDescent="0.25">
      <c r="A297" s="27" t="s">
        <v>30</v>
      </c>
      <c r="B297" s="318"/>
      <c r="C297" s="318"/>
      <c r="D297" s="318"/>
      <c r="E297" s="318"/>
      <c r="F297" s="318"/>
      <c r="G297" s="318"/>
    </row>
    <row r="298" spans="1:7" ht="35.1" customHeight="1" x14ac:dyDescent="0.25">
      <c r="A298" s="27" t="s">
        <v>31</v>
      </c>
      <c r="B298" s="318"/>
      <c r="C298" s="318"/>
      <c r="D298" s="318"/>
      <c r="E298" s="318"/>
      <c r="F298" s="318"/>
      <c r="G298" s="318"/>
    </row>
    <row r="299" spans="1:7" ht="35.1" customHeight="1" x14ac:dyDescent="0.25">
      <c r="A299" s="27" t="s">
        <v>32</v>
      </c>
      <c r="B299" s="268"/>
      <c r="C299" s="268"/>
      <c r="D299" s="268"/>
      <c r="E299" s="268"/>
      <c r="F299" s="268"/>
      <c r="G299" s="268"/>
    </row>
    <row r="300" spans="1:7" ht="35.1" customHeight="1" x14ac:dyDescent="0.25">
      <c r="A300" s="293" t="str">
        <f>A110</f>
        <v>Porcentaje de cumplimiento de las metas establecidas en el Programa de Capacitación presencial básica dirigida a sujetos obligados en materia de acceso a la información, transparencia, protección de datos personales y temas relacionados (PCA)</v>
      </c>
      <c r="B300" s="294"/>
      <c r="C300" s="294"/>
      <c r="D300" s="294"/>
      <c r="E300" s="294"/>
      <c r="F300" s="294"/>
      <c r="G300" s="295"/>
    </row>
    <row r="301" spans="1:7" ht="35.1" customHeight="1" x14ac:dyDescent="0.25">
      <c r="A301" s="27" t="s">
        <v>30</v>
      </c>
      <c r="B301" s="318"/>
      <c r="C301" s="318"/>
      <c r="D301" s="318"/>
      <c r="E301" s="318"/>
      <c r="F301" s="318"/>
      <c r="G301" s="318"/>
    </row>
    <row r="302" spans="1:7" ht="35.1" customHeight="1" x14ac:dyDescent="0.25">
      <c r="A302" s="27" t="s">
        <v>31</v>
      </c>
      <c r="B302" s="318"/>
      <c r="C302" s="318"/>
      <c r="D302" s="318"/>
      <c r="E302" s="318"/>
      <c r="F302" s="318"/>
      <c r="G302" s="318"/>
    </row>
    <row r="303" spans="1:7" ht="35.1" customHeight="1" x14ac:dyDescent="0.25">
      <c r="A303" s="27" t="s">
        <v>32</v>
      </c>
      <c r="B303" s="318"/>
      <c r="C303" s="318"/>
      <c r="D303" s="318"/>
      <c r="E303" s="318"/>
      <c r="F303" s="318"/>
      <c r="G303" s="318"/>
    </row>
    <row r="304" spans="1:7" ht="35.1" customHeight="1" x14ac:dyDescent="0.25">
      <c r="A304" s="293" t="str">
        <f>A116</f>
        <v xml:space="preserve">Promedio de calificaciones de evaluaciones de calidad de los cursos presenciales (PCSO). </v>
      </c>
      <c r="B304" s="294"/>
      <c r="C304" s="294"/>
      <c r="D304" s="294"/>
      <c r="E304" s="294"/>
      <c r="F304" s="294"/>
      <c r="G304" s="295"/>
    </row>
    <row r="305" spans="1:7" ht="35.1" customHeight="1" x14ac:dyDescent="0.25">
      <c r="A305" s="27" t="s">
        <v>30</v>
      </c>
      <c r="B305" s="318"/>
      <c r="C305" s="318"/>
      <c r="D305" s="318"/>
      <c r="E305" s="318"/>
      <c r="F305" s="318"/>
      <c r="G305" s="318"/>
    </row>
    <row r="306" spans="1:7" ht="35.1" customHeight="1" x14ac:dyDescent="0.25">
      <c r="A306" s="27" t="s">
        <v>31</v>
      </c>
      <c r="B306" s="318"/>
      <c r="C306" s="318"/>
      <c r="D306" s="318"/>
      <c r="E306" s="318"/>
      <c r="F306" s="318"/>
      <c r="G306" s="318"/>
    </row>
    <row r="307" spans="1:7" ht="35.1" customHeight="1" x14ac:dyDescent="0.25">
      <c r="A307" s="27" t="s">
        <v>32</v>
      </c>
      <c r="B307" s="268"/>
      <c r="C307" s="268"/>
      <c r="D307" s="268"/>
      <c r="E307" s="268"/>
      <c r="F307" s="268"/>
      <c r="G307" s="268"/>
    </row>
    <row r="308" spans="1:7" ht="35.1" customHeight="1" x14ac:dyDescent="0.25">
      <c r="A308" s="293" t="str">
        <f>A122</f>
        <v>Porcentaje de cumplimiento de las metas de capacitación especializada (PCCE).</v>
      </c>
      <c r="B308" s="294"/>
      <c r="C308" s="294"/>
      <c r="D308" s="294"/>
      <c r="E308" s="294"/>
      <c r="F308" s="294"/>
      <c r="G308" s="295"/>
    </row>
    <row r="309" spans="1:7" ht="35.1" customHeight="1" x14ac:dyDescent="0.25">
      <c r="A309" s="27" t="s">
        <v>30</v>
      </c>
      <c r="B309" s="318"/>
      <c r="C309" s="318"/>
      <c r="D309" s="318"/>
      <c r="E309" s="318"/>
      <c r="F309" s="318"/>
      <c r="G309" s="318"/>
    </row>
    <row r="310" spans="1:7" ht="35.1" customHeight="1" x14ac:dyDescent="0.25">
      <c r="A310" s="27" t="s">
        <v>31</v>
      </c>
      <c r="B310" s="318"/>
      <c r="C310" s="318"/>
      <c r="D310" s="318"/>
      <c r="E310" s="318"/>
      <c r="F310" s="318"/>
      <c r="G310" s="318"/>
    </row>
    <row r="311" spans="1:7" ht="35.1" customHeight="1" x14ac:dyDescent="0.25">
      <c r="A311" s="27" t="s">
        <v>32</v>
      </c>
      <c r="B311" s="268"/>
      <c r="C311" s="268"/>
      <c r="D311" s="268"/>
      <c r="E311" s="268"/>
      <c r="F311" s="268"/>
      <c r="G311" s="268"/>
    </row>
    <row r="312" spans="1:7" ht="35.1" customHeight="1" x14ac:dyDescent="0.25">
      <c r="A312" s="293" t="str">
        <f>A128</f>
        <v xml:space="preserve">Porcentaje de cumplimiento de las metas de capacitación establecidas para los Estados en el Programa de Capacitación dirigido a Sujetos Obligados (PCME). </v>
      </c>
      <c r="B312" s="294"/>
      <c r="C312" s="294"/>
      <c r="D312" s="294"/>
      <c r="E312" s="294"/>
      <c r="F312" s="294"/>
      <c r="G312" s="295"/>
    </row>
    <row r="313" spans="1:7" ht="35.1" customHeight="1" x14ac:dyDescent="0.25">
      <c r="A313" s="27" t="s">
        <v>30</v>
      </c>
      <c r="B313" s="318"/>
      <c r="C313" s="318"/>
      <c r="D313" s="318"/>
      <c r="E313" s="318"/>
      <c r="F313" s="318"/>
      <c r="G313" s="318"/>
    </row>
    <row r="314" spans="1:7" ht="35.1" customHeight="1" x14ac:dyDescent="0.25">
      <c r="A314" s="27" t="s">
        <v>31</v>
      </c>
      <c r="B314" s="318"/>
      <c r="C314" s="318"/>
      <c r="D314" s="318"/>
      <c r="E314" s="318"/>
      <c r="F314" s="318"/>
      <c r="G314" s="318"/>
    </row>
    <row r="315" spans="1:7" ht="35.1" customHeight="1" x14ac:dyDescent="0.25">
      <c r="A315" s="27" t="s">
        <v>32</v>
      </c>
      <c r="B315" s="268"/>
      <c r="C315" s="268"/>
      <c r="D315" s="268"/>
      <c r="E315" s="268"/>
      <c r="F315" s="268"/>
      <c r="G315" s="268"/>
    </row>
    <row r="316" spans="1:7" ht="35.1" customHeight="1" x14ac:dyDescent="0.25">
      <c r="A316" s="293" t="str">
        <f>A134</f>
        <v>Porcentaje de talleres de coordinación  realizados (PTCR)</v>
      </c>
      <c r="B316" s="294"/>
      <c r="C316" s="294"/>
      <c r="D316" s="294"/>
      <c r="E316" s="294"/>
      <c r="F316" s="294"/>
      <c r="G316" s="295"/>
    </row>
    <row r="317" spans="1:7" ht="35.1" customHeight="1" x14ac:dyDescent="0.25">
      <c r="A317" s="27" t="s">
        <v>30</v>
      </c>
      <c r="B317" s="318"/>
      <c r="C317" s="318"/>
      <c r="D317" s="318"/>
      <c r="E317" s="318"/>
      <c r="F317" s="318"/>
      <c r="G317" s="318"/>
    </row>
    <row r="318" spans="1:7" ht="35.1" customHeight="1" x14ac:dyDescent="0.25">
      <c r="A318" s="27" t="s">
        <v>31</v>
      </c>
      <c r="B318" s="318"/>
      <c r="C318" s="318"/>
      <c r="D318" s="318"/>
      <c r="E318" s="318"/>
      <c r="F318" s="318"/>
      <c r="G318" s="318"/>
    </row>
    <row r="319" spans="1:7" ht="35.1" customHeight="1" x14ac:dyDescent="0.25">
      <c r="A319" s="27" t="s">
        <v>32</v>
      </c>
      <c r="B319" s="268"/>
      <c r="C319" s="268"/>
      <c r="D319" s="268"/>
      <c r="E319" s="268"/>
      <c r="F319" s="268"/>
      <c r="G319" s="268"/>
    </row>
    <row r="320" spans="1:7" ht="35.1" customHeight="1" x14ac:dyDescent="0.25">
      <c r="A320" s="293" t="str">
        <f>A140</f>
        <v>Porcentaje de cumplimiento de las metas de capacitación presencial del Programa de Vinculación con Asociaciones y Cámaras del Sector .
(PCPV)</v>
      </c>
      <c r="B320" s="294"/>
      <c r="C320" s="294"/>
      <c r="D320" s="294"/>
      <c r="E320" s="294"/>
      <c r="F320" s="294"/>
      <c r="G320" s="295"/>
    </row>
    <row r="321" spans="1:7" ht="35.1" customHeight="1" x14ac:dyDescent="0.25">
      <c r="A321" s="27" t="s">
        <v>30</v>
      </c>
      <c r="B321" s="318"/>
      <c r="C321" s="318"/>
      <c r="D321" s="318"/>
      <c r="E321" s="318"/>
      <c r="F321" s="318"/>
      <c r="G321" s="318"/>
    </row>
    <row r="322" spans="1:7" ht="35.1" customHeight="1" x14ac:dyDescent="0.25">
      <c r="A322" s="27" t="s">
        <v>31</v>
      </c>
      <c r="B322" s="318"/>
      <c r="C322" s="318"/>
      <c r="D322" s="318"/>
      <c r="E322" s="318"/>
      <c r="F322" s="318"/>
      <c r="G322" s="318"/>
    </row>
    <row r="323" spans="1:7" ht="35.1" customHeight="1" x14ac:dyDescent="0.25">
      <c r="A323" s="27" t="s">
        <v>32</v>
      </c>
      <c r="B323" s="268"/>
      <c r="C323" s="268"/>
      <c r="D323" s="268"/>
      <c r="E323" s="268"/>
      <c r="F323" s="268"/>
      <c r="G323" s="268"/>
    </row>
    <row r="324" spans="1:7" ht="35.1" customHeight="1" x14ac:dyDescent="0.25">
      <c r="A324" s="293" t="str">
        <f>A146</f>
        <v>Porcentaje de desarrollo y mejoras de cursos en línea (PODAAM).</v>
      </c>
      <c r="B324" s="294"/>
      <c r="C324" s="294"/>
      <c r="D324" s="294"/>
      <c r="E324" s="294"/>
      <c r="F324" s="294"/>
      <c r="G324" s="295"/>
    </row>
    <row r="325" spans="1:7" ht="35.1" customHeight="1" x14ac:dyDescent="0.25">
      <c r="A325" s="27" t="s">
        <v>30</v>
      </c>
      <c r="B325" s="318"/>
      <c r="C325" s="318"/>
      <c r="D325" s="318"/>
      <c r="E325" s="318"/>
      <c r="F325" s="318"/>
      <c r="G325" s="318"/>
    </row>
    <row r="326" spans="1:7" ht="35.1" customHeight="1" x14ac:dyDescent="0.25">
      <c r="A326" s="27" t="s">
        <v>31</v>
      </c>
      <c r="B326" s="318"/>
      <c r="C326" s="318"/>
      <c r="D326" s="318"/>
      <c r="E326" s="318"/>
      <c r="F326" s="318"/>
      <c r="G326" s="318"/>
    </row>
    <row r="327" spans="1:7" ht="35.1" customHeight="1" x14ac:dyDescent="0.25">
      <c r="A327" s="27" t="s">
        <v>32</v>
      </c>
      <c r="B327" s="268"/>
      <c r="C327" s="268"/>
      <c r="D327" s="268"/>
      <c r="E327" s="268"/>
      <c r="F327" s="268"/>
      <c r="G327" s="268"/>
    </row>
    <row r="328" spans="1:7" ht="35.1" customHeight="1" x14ac:dyDescent="0.25">
      <c r="A328" s="293" t="str">
        <f>A152</f>
        <v>Porcentaje de cumplimiento de las acciones relativas al Diplomado en línea en materia de protección de datos personales (PCD).</v>
      </c>
      <c r="B328" s="294"/>
      <c r="C328" s="294"/>
      <c r="D328" s="294"/>
      <c r="E328" s="294"/>
      <c r="F328" s="294"/>
      <c r="G328" s="295"/>
    </row>
    <row r="329" spans="1:7" ht="35.1" customHeight="1" x14ac:dyDescent="0.25">
      <c r="A329" s="27" t="s">
        <v>30</v>
      </c>
      <c r="B329" s="318"/>
      <c r="C329" s="318"/>
      <c r="D329" s="318"/>
      <c r="E329" s="318"/>
      <c r="F329" s="318"/>
      <c r="G329" s="318"/>
    </row>
    <row r="330" spans="1:7" ht="35.1" customHeight="1" x14ac:dyDescent="0.25">
      <c r="A330" s="27" t="s">
        <v>31</v>
      </c>
      <c r="B330" s="318"/>
      <c r="C330" s="318"/>
      <c r="D330" s="318"/>
      <c r="E330" s="318"/>
      <c r="F330" s="318"/>
      <c r="G330" s="318"/>
    </row>
    <row r="331" spans="1:7" ht="35.1" customHeight="1" x14ac:dyDescent="0.25">
      <c r="A331" s="27" t="s">
        <v>32</v>
      </c>
      <c r="B331" s="268"/>
      <c r="C331" s="268"/>
      <c r="D331" s="268"/>
      <c r="E331" s="268"/>
      <c r="F331" s="268"/>
      <c r="G331" s="268"/>
    </row>
    <row r="332" spans="1:7" ht="35.1" customHeight="1" x14ac:dyDescent="0.25">
      <c r="A332" s="293" t="str">
        <f>A158</f>
        <v xml:space="preserve">Porcentaje de cumplimiento de las metas establecidas respecto al desarrollo de la segunda generación del programa de Maestría en Derecho, en el campo de conocimiento del Derecho a la Información (PCM). </v>
      </c>
      <c r="B332" s="294"/>
      <c r="C332" s="294"/>
      <c r="D332" s="294"/>
      <c r="E332" s="294"/>
      <c r="F332" s="294"/>
      <c r="G332" s="295"/>
    </row>
    <row r="333" spans="1:7" ht="35.1" customHeight="1" x14ac:dyDescent="0.25">
      <c r="A333" s="27" t="s">
        <v>30</v>
      </c>
      <c r="B333" s="318"/>
      <c r="C333" s="318"/>
      <c r="D333" s="318"/>
      <c r="E333" s="318"/>
      <c r="F333" s="318"/>
      <c r="G333" s="318"/>
    </row>
    <row r="334" spans="1:7" ht="35.1" customHeight="1" x14ac:dyDescent="0.25">
      <c r="A334" s="27" t="s">
        <v>31</v>
      </c>
      <c r="B334" s="318"/>
      <c r="C334" s="318"/>
      <c r="D334" s="318"/>
      <c r="E334" s="318"/>
      <c r="F334" s="318"/>
      <c r="G334" s="318"/>
    </row>
    <row r="335" spans="1:7" ht="35.1" customHeight="1" x14ac:dyDescent="0.25">
      <c r="A335" s="27" t="s">
        <v>32</v>
      </c>
      <c r="B335" s="268"/>
      <c r="C335" s="268"/>
      <c r="D335" s="268"/>
      <c r="E335" s="268"/>
      <c r="F335" s="268"/>
      <c r="G335" s="268"/>
    </row>
    <row r="336" spans="1:7" ht="35.1" customHeight="1" x14ac:dyDescent="0.25">
      <c r="A336" s="293" t="str">
        <f>A164</f>
        <v>Porcentaje de cumplimiento de las metas establecidas respecto del Aula Iberoamericana en Protección de Datos Personales (PCA).</v>
      </c>
      <c r="B336" s="294"/>
      <c r="C336" s="294"/>
      <c r="D336" s="294"/>
      <c r="E336" s="294"/>
      <c r="F336" s="294"/>
      <c r="G336" s="295"/>
    </row>
    <row r="337" spans="1:7" ht="35.1" customHeight="1" x14ac:dyDescent="0.25">
      <c r="A337" s="27" t="s">
        <v>30</v>
      </c>
      <c r="B337" s="318"/>
      <c r="C337" s="318"/>
      <c r="D337" s="318"/>
      <c r="E337" s="318"/>
      <c r="F337" s="318"/>
      <c r="G337" s="318"/>
    </row>
    <row r="338" spans="1:7" ht="35.1" customHeight="1" x14ac:dyDescent="0.25">
      <c r="A338" s="27" t="s">
        <v>31</v>
      </c>
      <c r="B338" s="318"/>
      <c r="C338" s="318"/>
      <c r="D338" s="318"/>
      <c r="E338" s="318"/>
      <c r="F338" s="318"/>
      <c r="G338" s="318"/>
    </row>
    <row r="339" spans="1:7" ht="35.1" customHeight="1" x14ac:dyDescent="0.25">
      <c r="A339" s="27" t="s">
        <v>32</v>
      </c>
      <c r="B339" s="268"/>
      <c r="C339" s="268"/>
      <c r="D339" s="268"/>
      <c r="E339" s="268"/>
      <c r="F339" s="268"/>
      <c r="G339" s="268"/>
    </row>
    <row r="340" spans="1:7" ht="35.1" customHeight="1" x14ac:dyDescent="0.25">
      <c r="A340" s="293" t="str">
        <f>A170</f>
        <v>Porcentaje de avance en la actualización de la materia en línea Aula Iberoamericana de Protección de Datos Personales (PAAI)</v>
      </c>
      <c r="B340" s="294"/>
      <c r="C340" s="294"/>
      <c r="D340" s="294"/>
      <c r="E340" s="294"/>
      <c r="F340" s="294"/>
      <c r="G340" s="295"/>
    </row>
    <row r="341" spans="1:7" ht="35.1" customHeight="1" x14ac:dyDescent="0.25">
      <c r="A341" s="27" t="s">
        <v>30</v>
      </c>
      <c r="B341" s="318"/>
      <c r="C341" s="318"/>
      <c r="D341" s="318"/>
      <c r="E341" s="318"/>
      <c r="F341" s="318"/>
      <c r="G341" s="318"/>
    </row>
    <row r="342" spans="1:7" ht="35.1" customHeight="1" x14ac:dyDescent="0.25">
      <c r="A342" s="27" t="s">
        <v>31</v>
      </c>
      <c r="B342" s="318"/>
      <c r="C342" s="318"/>
      <c r="D342" s="318"/>
      <c r="E342" s="318"/>
      <c r="F342" s="318"/>
      <c r="G342" s="318"/>
    </row>
    <row r="343" spans="1:7" ht="35.1" customHeight="1" x14ac:dyDescent="0.25">
      <c r="A343" s="27" t="s">
        <v>32</v>
      </c>
      <c r="B343" s="188"/>
      <c r="C343" s="189"/>
      <c r="D343" s="189"/>
      <c r="E343" s="189"/>
      <c r="F343" s="189"/>
      <c r="G343" s="190"/>
    </row>
    <row r="344" spans="1:7" ht="35.1" customHeight="1" x14ac:dyDescent="0.25">
      <c r="A344" s="293" t="str">
        <f>A176</f>
        <v>Porcentaje de cumplimiento de la meta de incorporación de sujetos regulados al Programa de Capacitación, Aliados INAI por la Protección de Datos Personales. (PIA).</v>
      </c>
      <c r="B344" s="294"/>
      <c r="C344" s="294"/>
      <c r="D344" s="294"/>
      <c r="E344" s="294"/>
      <c r="F344" s="294"/>
      <c r="G344" s="295"/>
    </row>
    <row r="345" spans="1:7" ht="35.1" customHeight="1" x14ac:dyDescent="0.25">
      <c r="A345" s="27" t="s">
        <v>30</v>
      </c>
      <c r="B345" s="318"/>
      <c r="C345" s="318"/>
      <c r="D345" s="318"/>
      <c r="E345" s="318"/>
      <c r="F345" s="318"/>
      <c r="G345" s="318"/>
    </row>
    <row r="346" spans="1:7" ht="35.1" customHeight="1" x14ac:dyDescent="0.25">
      <c r="A346" s="27" t="s">
        <v>31</v>
      </c>
      <c r="B346" s="318"/>
      <c r="C346" s="318"/>
      <c r="D346" s="318"/>
      <c r="E346" s="318"/>
      <c r="F346" s="318"/>
      <c r="G346" s="318"/>
    </row>
    <row r="347" spans="1:7" ht="35.1" customHeight="1" x14ac:dyDescent="0.25">
      <c r="A347" s="27" t="s">
        <v>32</v>
      </c>
      <c r="B347" s="188"/>
      <c r="C347" s="189"/>
      <c r="D347" s="189"/>
      <c r="E347" s="189"/>
      <c r="F347" s="189"/>
      <c r="G347" s="190"/>
    </row>
    <row r="348" spans="1:7" ht="35.1" customHeight="1" x14ac:dyDescent="0.25">
      <c r="A348" s="261"/>
      <c r="B348" s="261"/>
      <c r="C348" s="261"/>
      <c r="D348" s="261"/>
      <c r="E348" s="261"/>
      <c r="F348" s="261"/>
      <c r="G348" s="261"/>
    </row>
  </sheetData>
  <mergeCells count="340">
    <mergeCell ref="A79:A83"/>
    <mergeCell ref="B79:B83"/>
    <mergeCell ref="C79:C83"/>
    <mergeCell ref="D79:D83"/>
    <mergeCell ref="E79:E83"/>
    <mergeCell ref="B343:G343"/>
    <mergeCell ref="A344:G344"/>
    <mergeCell ref="B345:G345"/>
    <mergeCell ref="B346:G346"/>
    <mergeCell ref="A312:G312"/>
    <mergeCell ref="B313:G313"/>
    <mergeCell ref="B302:G302"/>
    <mergeCell ref="B303:G303"/>
    <mergeCell ref="A304:G304"/>
    <mergeCell ref="B305:G305"/>
    <mergeCell ref="B306:G306"/>
    <mergeCell ref="B307:G307"/>
    <mergeCell ref="A296:G296"/>
    <mergeCell ref="B297:G297"/>
    <mergeCell ref="B298:G298"/>
    <mergeCell ref="B299:G299"/>
    <mergeCell ref="A300:G300"/>
    <mergeCell ref="B301:G301"/>
    <mergeCell ref="B282:G282"/>
    <mergeCell ref="A85:A89"/>
    <mergeCell ref="B85:B89"/>
    <mergeCell ref="C85:C89"/>
    <mergeCell ref="D85:D89"/>
    <mergeCell ref="E85:E89"/>
    <mergeCell ref="B326:G326"/>
    <mergeCell ref="B327:G327"/>
    <mergeCell ref="A320:G320"/>
    <mergeCell ref="B321:G321"/>
    <mergeCell ref="B322:G322"/>
    <mergeCell ref="B323:G323"/>
    <mergeCell ref="A324:G324"/>
    <mergeCell ref="B325:G325"/>
    <mergeCell ref="B314:G314"/>
    <mergeCell ref="B315:G315"/>
    <mergeCell ref="A316:G316"/>
    <mergeCell ref="B317:G317"/>
    <mergeCell ref="B318:G318"/>
    <mergeCell ref="B319:G319"/>
    <mergeCell ref="A308:G308"/>
    <mergeCell ref="B309:G309"/>
    <mergeCell ref="B310:G310"/>
    <mergeCell ref="B311:G311"/>
    <mergeCell ref="B283:G283"/>
    <mergeCell ref="A348:G348"/>
    <mergeCell ref="B334:G334"/>
    <mergeCell ref="B335:G335"/>
    <mergeCell ref="A336:G336"/>
    <mergeCell ref="B337:G337"/>
    <mergeCell ref="B338:G338"/>
    <mergeCell ref="B339:G339"/>
    <mergeCell ref="A328:G328"/>
    <mergeCell ref="B329:G329"/>
    <mergeCell ref="B330:G330"/>
    <mergeCell ref="B331:G331"/>
    <mergeCell ref="A332:G332"/>
    <mergeCell ref="B333:G333"/>
    <mergeCell ref="A340:G340"/>
    <mergeCell ref="B341:G341"/>
    <mergeCell ref="B342:G342"/>
    <mergeCell ref="B347:G347"/>
    <mergeCell ref="A292:G292"/>
    <mergeCell ref="B293:G293"/>
    <mergeCell ref="B294:G294"/>
    <mergeCell ref="B295:G295"/>
    <mergeCell ref="A276:G276"/>
    <mergeCell ref="B277:G277"/>
    <mergeCell ref="B278:G278"/>
    <mergeCell ref="B279:G279"/>
    <mergeCell ref="A280:G280"/>
    <mergeCell ref="B281:G281"/>
    <mergeCell ref="A284:G284"/>
    <mergeCell ref="B285:G285"/>
    <mergeCell ref="B286:G286"/>
    <mergeCell ref="B287:G287"/>
    <mergeCell ref="A288:G288"/>
    <mergeCell ref="B289:G289"/>
    <mergeCell ref="B290:G290"/>
    <mergeCell ref="B291:G291"/>
    <mergeCell ref="B271:G271"/>
    <mergeCell ref="A272:G272"/>
    <mergeCell ref="B273:G273"/>
    <mergeCell ref="B274:G274"/>
    <mergeCell ref="B275:G275"/>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56:G256"/>
    <mergeCell ref="B257:G257"/>
    <mergeCell ref="B270:G270"/>
    <mergeCell ref="A250:G250"/>
    <mergeCell ref="A251:G251"/>
    <mergeCell ref="A252:G252"/>
    <mergeCell ref="B253:G253"/>
    <mergeCell ref="B254:G254"/>
    <mergeCell ref="B255:G255"/>
    <mergeCell ref="A241:G241"/>
    <mergeCell ref="B242:G242"/>
    <mergeCell ref="B243:G243"/>
    <mergeCell ref="A244:G244"/>
    <mergeCell ref="B245:G245"/>
    <mergeCell ref="B246:G246"/>
    <mergeCell ref="A247:G247"/>
    <mergeCell ref="B248:G248"/>
    <mergeCell ref="B249:G249"/>
    <mergeCell ref="A235:G235"/>
    <mergeCell ref="B236:G236"/>
    <mergeCell ref="B237:G237"/>
    <mergeCell ref="A238:G238"/>
    <mergeCell ref="B239:G239"/>
    <mergeCell ref="B240:G240"/>
    <mergeCell ref="A229:G229"/>
    <mergeCell ref="B230:G230"/>
    <mergeCell ref="B231:G231"/>
    <mergeCell ref="A232:G232"/>
    <mergeCell ref="B233:G233"/>
    <mergeCell ref="B234:G234"/>
    <mergeCell ref="A223:G223"/>
    <mergeCell ref="B224:G224"/>
    <mergeCell ref="B225:G225"/>
    <mergeCell ref="A226:G226"/>
    <mergeCell ref="B227:G227"/>
    <mergeCell ref="B228:G228"/>
    <mergeCell ref="A217:G217"/>
    <mergeCell ref="B218:G218"/>
    <mergeCell ref="B219:G219"/>
    <mergeCell ref="A220:G220"/>
    <mergeCell ref="B221:G221"/>
    <mergeCell ref="B222:G222"/>
    <mergeCell ref="A211:G211"/>
    <mergeCell ref="B212:G212"/>
    <mergeCell ref="B213:G213"/>
    <mergeCell ref="A214:G214"/>
    <mergeCell ref="B215:G215"/>
    <mergeCell ref="B216:G216"/>
    <mergeCell ref="A199:G199"/>
    <mergeCell ref="B200:G200"/>
    <mergeCell ref="B201:G201"/>
    <mergeCell ref="A208:G208"/>
    <mergeCell ref="B209:G209"/>
    <mergeCell ref="B210:G210"/>
    <mergeCell ref="A202:G202"/>
    <mergeCell ref="B203:G203"/>
    <mergeCell ref="B204:G204"/>
    <mergeCell ref="A205:G205"/>
    <mergeCell ref="B206:G206"/>
    <mergeCell ref="B207:G207"/>
    <mergeCell ref="A193:G193"/>
    <mergeCell ref="B194:G194"/>
    <mergeCell ref="B195:G195"/>
    <mergeCell ref="A196:G196"/>
    <mergeCell ref="B197:G197"/>
    <mergeCell ref="B198:G198"/>
    <mergeCell ref="A187:G187"/>
    <mergeCell ref="B188:G188"/>
    <mergeCell ref="B189:G189"/>
    <mergeCell ref="A190:G190"/>
    <mergeCell ref="B191:G191"/>
    <mergeCell ref="B192:G192"/>
    <mergeCell ref="A181:G181"/>
    <mergeCell ref="B182:G182"/>
    <mergeCell ref="B183:G183"/>
    <mergeCell ref="A184:G184"/>
    <mergeCell ref="B185:G185"/>
    <mergeCell ref="B186:G186"/>
    <mergeCell ref="A178:G178"/>
    <mergeCell ref="B179:G179"/>
    <mergeCell ref="B180:G180"/>
    <mergeCell ref="A177:G177"/>
    <mergeCell ref="A147:A151"/>
    <mergeCell ref="B147:B151"/>
    <mergeCell ref="C147:C151"/>
    <mergeCell ref="D147:D151"/>
    <mergeCell ref="E147:E151"/>
    <mergeCell ref="A153:A157"/>
    <mergeCell ref="B153:B157"/>
    <mergeCell ref="C153:C157"/>
    <mergeCell ref="D153:D157"/>
    <mergeCell ref="E153:E157"/>
    <mergeCell ref="A141:A145"/>
    <mergeCell ref="B141:B145"/>
    <mergeCell ref="C141:C145"/>
    <mergeCell ref="D141:D145"/>
    <mergeCell ref="E141:E145"/>
    <mergeCell ref="A159:A163"/>
    <mergeCell ref="B159:B163"/>
    <mergeCell ref="C159:C163"/>
    <mergeCell ref="D159:D163"/>
    <mergeCell ref="E159:E163"/>
    <mergeCell ref="A129:A133"/>
    <mergeCell ref="B129:B133"/>
    <mergeCell ref="C129:C133"/>
    <mergeCell ref="D129:D133"/>
    <mergeCell ref="E129:E133"/>
    <mergeCell ref="A135:A139"/>
    <mergeCell ref="B135:B139"/>
    <mergeCell ref="C135:C139"/>
    <mergeCell ref="D135:D139"/>
    <mergeCell ref="E135:E139"/>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8:E98"/>
    <mergeCell ref="F98:G98"/>
    <mergeCell ref="A99:A103"/>
    <mergeCell ref="B99:B103"/>
    <mergeCell ref="C99:C103"/>
    <mergeCell ref="D99:D103"/>
    <mergeCell ref="E99:E103"/>
    <mergeCell ref="A91:A95"/>
    <mergeCell ref="B91:B95"/>
    <mergeCell ref="C91:C95"/>
    <mergeCell ref="D91:D95"/>
    <mergeCell ref="E91:E95"/>
    <mergeCell ref="A97:G97"/>
    <mergeCell ref="A67:A71"/>
    <mergeCell ref="B67:B71"/>
    <mergeCell ref="C67:C71"/>
    <mergeCell ref="D67:D71"/>
    <mergeCell ref="E67:E71"/>
    <mergeCell ref="A73:A77"/>
    <mergeCell ref="B73:B77"/>
    <mergeCell ref="C73:C77"/>
    <mergeCell ref="D73:D77"/>
    <mergeCell ref="E73:E77"/>
    <mergeCell ref="A55:A59"/>
    <mergeCell ref="B55:B59"/>
    <mergeCell ref="C55:C59"/>
    <mergeCell ref="D55:D59"/>
    <mergeCell ref="E55:E59"/>
    <mergeCell ref="A61:A65"/>
    <mergeCell ref="B61:B65"/>
    <mergeCell ref="C61:C65"/>
    <mergeCell ref="D61:D65"/>
    <mergeCell ref="E61:E65"/>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C22:D22"/>
    <mergeCell ref="A23:B23"/>
    <mergeCell ref="C23:D23"/>
    <mergeCell ref="A24:G24"/>
    <mergeCell ref="A25:G25"/>
    <mergeCell ref="A18:B18"/>
    <mergeCell ref="C18:G18"/>
    <mergeCell ref="A19:G19"/>
    <mergeCell ref="A20:B21"/>
    <mergeCell ref="C20:D20"/>
    <mergeCell ref="C21:D21"/>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165:A169"/>
    <mergeCell ref="B165:B169"/>
    <mergeCell ref="C165:C169"/>
    <mergeCell ref="D165:D169"/>
    <mergeCell ref="E165:E169"/>
    <mergeCell ref="A171:A175"/>
    <mergeCell ref="B171:B175"/>
    <mergeCell ref="C171:C175"/>
    <mergeCell ref="D171:D175"/>
    <mergeCell ref="E171:E175"/>
    <mergeCell ref="A14:G14"/>
    <mergeCell ref="A15:B15"/>
    <mergeCell ref="C15:G15"/>
    <mergeCell ref="A16:B16"/>
    <mergeCell ref="C16:G16"/>
    <mergeCell ref="A17:B17"/>
    <mergeCell ref="C17:G17"/>
    <mergeCell ref="A11:G11"/>
    <mergeCell ref="A12:G12"/>
    <mergeCell ref="A13:G13"/>
    <mergeCell ref="A22:B22"/>
  </mergeCells>
  <printOptions horizontalCentered="1"/>
  <pageMargins left="0.55118110236220474" right="0.55118110236220474" top="0.78740157480314965" bottom="0.78740157480314965" header="0.51181102362204722" footer="0.51181102362204722"/>
  <pageSetup scale="60" orientation="landscape" r:id="rId1"/>
  <ignoredErrors>
    <ignoredError sqref="G66" evalError="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4"/>
  <sheetViews>
    <sheetView showGridLines="0" zoomScale="85" zoomScaleNormal="85" workbookViewId="0">
      <selection sqref="A1:C1"/>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42" customWidth="1"/>
    <col min="8"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55</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120</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184</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39" t="s">
        <v>216</v>
      </c>
      <c r="B13" s="239"/>
      <c r="C13" s="239"/>
      <c r="D13" s="239"/>
      <c r="E13" s="239"/>
      <c r="F13" s="239"/>
      <c r="G13" s="239"/>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10" ht="18" customHeight="1" x14ac:dyDescent="0.25">
      <c r="A17" s="238" t="s">
        <v>8</v>
      </c>
      <c r="B17" s="238"/>
      <c r="C17" s="239" t="s">
        <v>45</v>
      </c>
      <c r="D17" s="239"/>
      <c r="E17" s="239"/>
      <c r="F17" s="239"/>
      <c r="G17" s="239"/>
    </row>
    <row r="18" spans="1:10" ht="18" customHeight="1" x14ac:dyDescent="0.25">
      <c r="A18" s="238" t="s">
        <v>9</v>
      </c>
      <c r="B18" s="238"/>
      <c r="C18" s="239" t="s">
        <v>44</v>
      </c>
      <c r="D18" s="239"/>
      <c r="E18" s="239"/>
      <c r="F18" s="239"/>
      <c r="G18" s="239"/>
    </row>
    <row r="19" spans="1:10" ht="16.5" customHeight="1" x14ac:dyDescent="0.25">
      <c r="A19" s="226" t="s">
        <v>10</v>
      </c>
      <c r="B19" s="227"/>
      <c r="C19" s="227"/>
      <c r="D19" s="227"/>
      <c r="E19" s="227"/>
      <c r="F19" s="227"/>
      <c r="G19" s="228"/>
    </row>
    <row r="20" spans="1:10" ht="16.5" customHeight="1" x14ac:dyDescent="0.25">
      <c r="A20" s="243"/>
      <c r="B20" s="244"/>
      <c r="C20" s="245" t="s">
        <v>11</v>
      </c>
      <c r="D20" s="246"/>
      <c r="E20" s="15" t="s">
        <v>12</v>
      </c>
      <c r="F20" s="15" t="s">
        <v>13</v>
      </c>
      <c r="G20" s="46" t="s">
        <v>14</v>
      </c>
    </row>
    <row r="21" spans="1:10" ht="16.5" customHeight="1" x14ac:dyDescent="0.25">
      <c r="A21" s="243"/>
      <c r="B21" s="244"/>
      <c r="C21" s="247" t="s">
        <v>15</v>
      </c>
      <c r="D21" s="248"/>
      <c r="E21" s="17" t="s">
        <v>15</v>
      </c>
      <c r="F21" s="17" t="s">
        <v>15</v>
      </c>
      <c r="G21" s="47" t="s">
        <v>16</v>
      </c>
    </row>
    <row r="22" spans="1:10" ht="16.5" customHeight="1" x14ac:dyDescent="0.25">
      <c r="A22" s="212" t="s">
        <v>54</v>
      </c>
      <c r="B22" s="212"/>
      <c r="C22" s="249">
        <f>'E002'!B20</f>
        <v>136.50674699999999</v>
      </c>
      <c r="D22" s="249"/>
      <c r="E22" s="19">
        <f>'E002'!C20</f>
        <v>72.058806000000004</v>
      </c>
      <c r="F22" s="19">
        <f>'E002'!D20</f>
        <v>51.018778420000004</v>
      </c>
      <c r="G22" s="20">
        <f>F22/C22*100</f>
        <v>37.374547076416675</v>
      </c>
    </row>
    <row r="23" spans="1:10" ht="16.5" customHeight="1" x14ac:dyDescent="0.25">
      <c r="A23" s="212" t="s">
        <v>17</v>
      </c>
      <c r="B23" s="212"/>
      <c r="C23" s="251">
        <f>'E002'!B21</f>
        <v>147.55474624000001</v>
      </c>
      <c r="D23" s="251"/>
      <c r="E23" s="43">
        <f>'E002'!C21</f>
        <v>69.722331239999988</v>
      </c>
      <c r="F23" s="19">
        <f>'E002'!D21</f>
        <v>51.018778420000004</v>
      </c>
      <c r="G23" s="20">
        <f>F23/C23*100</f>
        <v>34.576168994941845</v>
      </c>
    </row>
    <row r="24" spans="1:10" ht="16.5" customHeight="1" x14ac:dyDescent="0.25">
      <c r="A24" s="226" t="s">
        <v>18</v>
      </c>
      <c r="B24" s="227"/>
      <c r="C24" s="227"/>
      <c r="D24" s="227"/>
      <c r="E24" s="227"/>
      <c r="F24" s="227"/>
      <c r="G24" s="228"/>
    </row>
    <row r="25" spans="1:10" ht="16.5" customHeight="1" x14ac:dyDescent="0.25">
      <c r="A25" s="219" t="s">
        <v>195</v>
      </c>
      <c r="B25" s="220"/>
      <c r="C25" s="220"/>
      <c r="D25" s="220"/>
      <c r="E25" s="220"/>
      <c r="F25" s="220"/>
      <c r="G25" s="221"/>
    </row>
    <row r="26" spans="1:10" ht="16.5" customHeight="1" x14ac:dyDescent="0.25">
      <c r="A26" s="222" t="s">
        <v>19</v>
      </c>
      <c r="B26" s="222"/>
      <c r="C26" s="222"/>
      <c r="D26" s="222"/>
      <c r="E26" s="222"/>
      <c r="F26" s="222" t="s">
        <v>20</v>
      </c>
      <c r="G26" s="222"/>
    </row>
    <row r="27" spans="1:10" ht="16.5" x14ac:dyDescent="0.25">
      <c r="A27" s="212" t="s">
        <v>21</v>
      </c>
      <c r="B27" s="212" t="s">
        <v>22</v>
      </c>
      <c r="C27" s="212" t="s">
        <v>29</v>
      </c>
      <c r="D27" s="212" t="s">
        <v>23</v>
      </c>
      <c r="E27" s="212" t="s">
        <v>24</v>
      </c>
      <c r="F27" s="22" t="s">
        <v>25</v>
      </c>
      <c r="G27" s="23">
        <v>8</v>
      </c>
    </row>
    <row r="28" spans="1:10" ht="16.5" x14ac:dyDescent="0.25">
      <c r="A28" s="212"/>
      <c r="B28" s="212"/>
      <c r="C28" s="212"/>
      <c r="D28" s="212"/>
      <c r="E28" s="212"/>
      <c r="F28" s="24" t="s">
        <v>33</v>
      </c>
      <c r="G28" s="25">
        <v>8</v>
      </c>
    </row>
    <row r="29" spans="1:10" ht="16.5" x14ac:dyDescent="0.25">
      <c r="A29" s="212"/>
      <c r="B29" s="212"/>
      <c r="C29" s="212"/>
      <c r="D29" s="212"/>
      <c r="E29" s="212"/>
      <c r="F29" s="22" t="s">
        <v>26</v>
      </c>
      <c r="G29" s="25" t="s">
        <v>52</v>
      </c>
    </row>
    <row r="30" spans="1:10" ht="33" x14ac:dyDescent="0.25">
      <c r="A30" s="212"/>
      <c r="B30" s="212"/>
      <c r="C30" s="212"/>
      <c r="D30" s="212"/>
      <c r="E30" s="212"/>
      <c r="F30" s="31" t="s">
        <v>34</v>
      </c>
      <c r="G30" s="25" t="s">
        <v>52</v>
      </c>
      <c r="H30" s="26"/>
      <c r="I30" s="26"/>
      <c r="J30" s="26"/>
    </row>
    <row r="31" spans="1:10" ht="16.5" x14ac:dyDescent="0.25">
      <c r="A31" s="212"/>
      <c r="B31" s="212"/>
      <c r="C31" s="212"/>
      <c r="D31" s="212"/>
      <c r="E31" s="212"/>
      <c r="F31" s="24" t="s">
        <v>27</v>
      </c>
      <c r="G31" s="25" t="s">
        <v>52</v>
      </c>
      <c r="H31" s="26"/>
      <c r="I31" s="26"/>
      <c r="J31" s="26"/>
    </row>
    <row r="32" spans="1:10" ht="409.5" x14ac:dyDescent="0.25">
      <c r="A32" s="80" t="s">
        <v>956</v>
      </c>
      <c r="B32" s="87" t="s">
        <v>957</v>
      </c>
      <c r="C32" s="96" t="s">
        <v>958</v>
      </c>
      <c r="D32" s="84" t="s">
        <v>443</v>
      </c>
      <c r="E32" s="84" t="s">
        <v>48</v>
      </c>
      <c r="F32" s="24" t="s">
        <v>196</v>
      </c>
      <c r="G32" s="25" t="s">
        <v>52</v>
      </c>
      <c r="H32" s="26"/>
      <c r="I32" s="26"/>
      <c r="J32" s="26"/>
    </row>
    <row r="33" spans="1:13" ht="16.5" x14ac:dyDescent="0.25">
      <c r="A33" s="219" t="s">
        <v>197</v>
      </c>
      <c r="B33" s="220"/>
      <c r="C33" s="220"/>
      <c r="D33" s="220"/>
      <c r="E33" s="220"/>
      <c r="F33" s="220"/>
      <c r="G33" s="221"/>
    </row>
    <row r="34" spans="1:13" ht="16.5" x14ac:dyDescent="0.25">
      <c r="A34" s="222" t="s">
        <v>19</v>
      </c>
      <c r="B34" s="222"/>
      <c r="C34" s="222"/>
      <c r="D34" s="222"/>
      <c r="E34" s="222"/>
      <c r="F34" s="222" t="s">
        <v>20</v>
      </c>
      <c r="G34" s="222"/>
    </row>
    <row r="35" spans="1:13" ht="16.5" x14ac:dyDescent="0.25">
      <c r="A35" s="212" t="s">
        <v>21</v>
      </c>
      <c r="B35" s="212" t="s">
        <v>22</v>
      </c>
      <c r="C35" s="212" t="s">
        <v>29</v>
      </c>
      <c r="D35" s="212" t="s">
        <v>23</v>
      </c>
      <c r="E35" s="213" t="s">
        <v>24</v>
      </c>
      <c r="F35" s="24" t="s">
        <v>25</v>
      </c>
      <c r="G35" s="25">
        <v>1</v>
      </c>
      <c r="H35" s="26"/>
      <c r="I35" s="26"/>
      <c r="J35" s="26"/>
    </row>
    <row r="36" spans="1:13" ht="16.5" x14ac:dyDescent="0.25">
      <c r="A36" s="212"/>
      <c r="B36" s="212"/>
      <c r="C36" s="212"/>
      <c r="D36" s="212"/>
      <c r="E36" s="213"/>
      <c r="F36" s="24" t="s">
        <v>33</v>
      </c>
      <c r="G36" s="25">
        <v>1</v>
      </c>
      <c r="H36" s="26"/>
      <c r="I36" s="26"/>
      <c r="J36" s="26"/>
    </row>
    <row r="37" spans="1:13" ht="16.5" x14ac:dyDescent="0.25">
      <c r="A37" s="212"/>
      <c r="B37" s="212"/>
      <c r="C37" s="212"/>
      <c r="D37" s="212"/>
      <c r="E37" s="213"/>
      <c r="F37" s="24" t="s">
        <v>26</v>
      </c>
      <c r="G37" s="25" t="s">
        <v>52</v>
      </c>
      <c r="H37" s="26"/>
      <c r="I37" s="26"/>
      <c r="J37" s="26"/>
    </row>
    <row r="38" spans="1:13" ht="33" x14ac:dyDescent="0.25">
      <c r="A38" s="212"/>
      <c r="B38" s="212"/>
      <c r="C38" s="212"/>
      <c r="D38" s="212"/>
      <c r="E38" s="213"/>
      <c r="F38" s="24" t="s">
        <v>34</v>
      </c>
      <c r="G38" s="25" t="s">
        <v>52</v>
      </c>
      <c r="H38" s="26"/>
      <c r="I38" s="26"/>
      <c r="J38" s="26"/>
    </row>
    <row r="39" spans="1:13" ht="16.5" x14ac:dyDescent="0.25">
      <c r="A39" s="212"/>
      <c r="B39" s="212"/>
      <c r="C39" s="212"/>
      <c r="D39" s="212"/>
      <c r="E39" s="213"/>
      <c r="F39" s="24" t="s">
        <v>27</v>
      </c>
      <c r="G39" s="25" t="s">
        <v>52</v>
      </c>
      <c r="H39" s="26"/>
      <c r="I39" s="26"/>
      <c r="J39" s="26"/>
    </row>
    <row r="40" spans="1:13" ht="204.75" x14ac:dyDescent="0.25">
      <c r="A40" s="80" t="s">
        <v>959</v>
      </c>
      <c r="B40" s="87" t="s">
        <v>960</v>
      </c>
      <c r="C40" s="58" t="s">
        <v>961</v>
      </c>
      <c r="D40" s="84" t="s">
        <v>53</v>
      </c>
      <c r="E40" s="84" t="s">
        <v>48</v>
      </c>
      <c r="F40" s="24" t="s">
        <v>36</v>
      </c>
      <c r="G40" s="25" t="s">
        <v>52</v>
      </c>
      <c r="H40" s="26"/>
      <c r="I40" s="26"/>
      <c r="J40" s="26"/>
    </row>
    <row r="41" spans="1:13" s="26" customFormat="1" ht="16.5" x14ac:dyDescent="0.25">
      <c r="A41" s="219" t="s">
        <v>198</v>
      </c>
      <c r="B41" s="220"/>
      <c r="C41" s="220"/>
      <c r="D41" s="220"/>
      <c r="E41" s="220"/>
      <c r="F41" s="220"/>
      <c r="G41" s="221"/>
    </row>
    <row r="42" spans="1:13" s="26" customFormat="1" ht="16.5" x14ac:dyDescent="0.25">
      <c r="A42" s="222" t="s">
        <v>19</v>
      </c>
      <c r="B42" s="222"/>
      <c r="C42" s="222"/>
      <c r="D42" s="222"/>
      <c r="E42" s="222"/>
      <c r="F42" s="222" t="s">
        <v>20</v>
      </c>
      <c r="G42" s="222"/>
    </row>
    <row r="43" spans="1:13" ht="16.5" x14ac:dyDescent="0.25">
      <c r="A43" s="212" t="s">
        <v>21</v>
      </c>
      <c r="B43" s="212" t="s">
        <v>22</v>
      </c>
      <c r="C43" s="212" t="s">
        <v>29</v>
      </c>
      <c r="D43" s="212" t="s">
        <v>23</v>
      </c>
      <c r="E43" s="212" t="s">
        <v>24</v>
      </c>
      <c r="F43" s="24" t="s">
        <v>25</v>
      </c>
      <c r="G43" s="25">
        <v>9.25</v>
      </c>
    </row>
    <row r="44" spans="1:13" ht="16.5" x14ac:dyDescent="0.25">
      <c r="A44" s="212"/>
      <c r="B44" s="212"/>
      <c r="C44" s="212"/>
      <c r="D44" s="212"/>
      <c r="E44" s="212"/>
      <c r="F44" s="24" t="s">
        <v>33</v>
      </c>
      <c r="G44" s="25">
        <v>9.25</v>
      </c>
    </row>
    <row r="45" spans="1:13" ht="16.5" x14ac:dyDescent="0.25">
      <c r="A45" s="212"/>
      <c r="B45" s="212"/>
      <c r="C45" s="212"/>
      <c r="D45" s="212"/>
      <c r="E45" s="212"/>
      <c r="F45" s="24" t="s">
        <v>26</v>
      </c>
      <c r="G45" s="25" t="s">
        <v>52</v>
      </c>
      <c r="H45" s="26"/>
      <c r="I45" s="26"/>
      <c r="J45" s="26"/>
      <c r="K45" s="26"/>
      <c r="L45" s="26"/>
      <c r="M45" s="26"/>
    </row>
    <row r="46" spans="1:13" ht="33" x14ac:dyDescent="0.25">
      <c r="A46" s="212"/>
      <c r="B46" s="212"/>
      <c r="C46" s="212"/>
      <c r="D46" s="212"/>
      <c r="E46" s="212"/>
      <c r="F46" s="24" t="s">
        <v>34</v>
      </c>
      <c r="G46" s="25" t="s">
        <v>52</v>
      </c>
      <c r="H46" s="26"/>
      <c r="I46" s="26"/>
      <c r="J46" s="26"/>
      <c r="K46" s="26"/>
      <c r="L46" s="26"/>
      <c r="M46" s="26"/>
    </row>
    <row r="47" spans="1:13" ht="16.5" x14ac:dyDescent="0.25">
      <c r="A47" s="212"/>
      <c r="B47" s="212"/>
      <c r="C47" s="212"/>
      <c r="D47" s="212"/>
      <c r="E47" s="212"/>
      <c r="F47" s="24" t="s">
        <v>27</v>
      </c>
      <c r="G47" s="25" t="s">
        <v>52</v>
      </c>
      <c r="H47" s="26"/>
      <c r="I47" s="26"/>
      <c r="J47" s="26"/>
      <c r="K47" s="26"/>
      <c r="L47" s="26"/>
      <c r="M47" s="26"/>
    </row>
    <row r="48" spans="1:13" ht="78.75" x14ac:dyDescent="0.25">
      <c r="A48" s="80" t="s">
        <v>962</v>
      </c>
      <c r="B48" s="87" t="s">
        <v>963</v>
      </c>
      <c r="C48" s="58" t="s">
        <v>968</v>
      </c>
      <c r="D48" s="84" t="s">
        <v>47</v>
      </c>
      <c r="E48" s="84" t="s">
        <v>664</v>
      </c>
      <c r="F48" s="24" t="s">
        <v>36</v>
      </c>
      <c r="G48" s="25" t="s">
        <v>52</v>
      </c>
      <c r="H48" s="26"/>
      <c r="I48" s="26"/>
      <c r="J48" s="26"/>
      <c r="K48" s="26"/>
      <c r="L48" s="26"/>
      <c r="M48" s="26"/>
    </row>
    <row r="49" spans="1:13" ht="16.5" x14ac:dyDescent="0.25">
      <c r="A49" s="212" t="s">
        <v>21</v>
      </c>
      <c r="B49" s="212" t="s">
        <v>22</v>
      </c>
      <c r="C49" s="212" t="s">
        <v>29</v>
      </c>
      <c r="D49" s="212" t="s">
        <v>23</v>
      </c>
      <c r="E49" s="212" t="s">
        <v>24</v>
      </c>
      <c r="F49" s="24" t="s">
        <v>25</v>
      </c>
      <c r="G49" s="25">
        <v>100</v>
      </c>
      <c r="H49" s="26"/>
      <c r="I49" s="26"/>
      <c r="J49" s="26"/>
      <c r="K49" s="26"/>
      <c r="L49" s="26"/>
      <c r="M49" s="26"/>
    </row>
    <row r="50" spans="1:13" ht="16.5" x14ac:dyDescent="0.25">
      <c r="A50" s="212"/>
      <c r="B50" s="212"/>
      <c r="C50" s="212"/>
      <c r="D50" s="212"/>
      <c r="E50" s="212"/>
      <c r="F50" s="24" t="s">
        <v>33</v>
      </c>
      <c r="G50" s="25">
        <v>100</v>
      </c>
      <c r="H50" s="26"/>
      <c r="I50" s="26"/>
      <c r="J50" s="26"/>
      <c r="K50" s="26"/>
      <c r="L50" s="26"/>
      <c r="M50" s="26"/>
    </row>
    <row r="51" spans="1:13" ht="16.5" x14ac:dyDescent="0.25">
      <c r="A51" s="212"/>
      <c r="B51" s="212"/>
      <c r="C51" s="212"/>
      <c r="D51" s="212"/>
      <c r="E51" s="212"/>
      <c r="F51" s="24" t="s">
        <v>26</v>
      </c>
      <c r="G51" s="25" t="s">
        <v>52</v>
      </c>
      <c r="H51" s="26"/>
      <c r="I51" s="26"/>
      <c r="J51" s="26"/>
      <c r="K51" s="26"/>
      <c r="L51" s="26"/>
      <c r="M51" s="26"/>
    </row>
    <row r="52" spans="1:13" ht="33" x14ac:dyDescent="0.25">
      <c r="A52" s="212"/>
      <c r="B52" s="212"/>
      <c r="C52" s="212"/>
      <c r="D52" s="212"/>
      <c r="E52" s="212"/>
      <c r="F52" s="24" t="s">
        <v>34</v>
      </c>
      <c r="G52" s="25" t="s">
        <v>52</v>
      </c>
      <c r="H52" s="26"/>
      <c r="I52" s="26"/>
      <c r="J52" s="26"/>
      <c r="K52" s="26"/>
      <c r="L52" s="26"/>
      <c r="M52" s="26"/>
    </row>
    <row r="53" spans="1:13" ht="16.5" x14ac:dyDescent="0.25">
      <c r="A53" s="212"/>
      <c r="B53" s="212"/>
      <c r="C53" s="212"/>
      <c r="D53" s="212"/>
      <c r="E53" s="212"/>
      <c r="F53" s="24" t="s">
        <v>27</v>
      </c>
      <c r="G53" s="25" t="s">
        <v>52</v>
      </c>
      <c r="H53" s="26"/>
      <c r="I53" s="26"/>
      <c r="J53" s="26"/>
      <c r="K53" s="26"/>
      <c r="L53" s="26"/>
      <c r="M53" s="26"/>
    </row>
    <row r="54" spans="1:13" ht="126" x14ac:dyDescent="0.25">
      <c r="A54" s="80" t="s">
        <v>966</v>
      </c>
      <c r="B54" s="87" t="s">
        <v>965</v>
      </c>
      <c r="C54" s="58" t="s">
        <v>970</v>
      </c>
      <c r="D54" s="84" t="s">
        <v>49</v>
      </c>
      <c r="E54" s="84" t="s">
        <v>647</v>
      </c>
      <c r="F54" s="24" t="s">
        <v>36</v>
      </c>
      <c r="G54" s="25" t="s">
        <v>52</v>
      </c>
      <c r="H54" s="26"/>
      <c r="I54" s="26"/>
      <c r="J54" s="26"/>
      <c r="K54" s="26"/>
      <c r="L54" s="26"/>
      <c r="M54" s="26"/>
    </row>
    <row r="55" spans="1:13" ht="16.5" x14ac:dyDescent="0.25">
      <c r="A55" s="212" t="s">
        <v>21</v>
      </c>
      <c r="B55" s="212" t="s">
        <v>22</v>
      </c>
      <c r="C55" s="212" t="s">
        <v>29</v>
      </c>
      <c r="D55" s="212" t="s">
        <v>23</v>
      </c>
      <c r="E55" s="212" t="s">
        <v>24</v>
      </c>
      <c r="F55" s="24" t="s">
        <v>25</v>
      </c>
      <c r="G55" s="25">
        <v>100</v>
      </c>
      <c r="H55" s="26"/>
      <c r="I55" s="26"/>
      <c r="J55" s="26"/>
      <c r="K55" s="26"/>
      <c r="L55" s="26"/>
      <c r="M55" s="26"/>
    </row>
    <row r="56" spans="1:13" ht="16.5" x14ac:dyDescent="0.25">
      <c r="A56" s="212"/>
      <c r="B56" s="212"/>
      <c r="C56" s="212"/>
      <c r="D56" s="212"/>
      <c r="E56" s="212"/>
      <c r="F56" s="24" t="s">
        <v>33</v>
      </c>
      <c r="G56" s="25">
        <v>100</v>
      </c>
      <c r="H56" s="26"/>
      <c r="I56" s="26"/>
      <c r="J56" s="26"/>
      <c r="K56" s="26"/>
      <c r="L56" s="26"/>
      <c r="M56" s="26"/>
    </row>
    <row r="57" spans="1:13" ht="16.5" x14ac:dyDescent="0.25">
      <c r="A57" s="212"/>
      <c r="B57" s="212"/>
      <c r="C57" s="212"/>
      <c r="D57" s="212"/>
      <c r="E57" s="212"/>
      <c r="F57" s="24" t="s">
        <v>26</v>
      </c>
      <c r="G57" s="25" t="s">
        <v>52</v>
      </c>
      <c r="H57" s="26"/>
      <c r="I57" s="26"/>
      <c r="J57" s="26"/>
      <c r="K57" s="26"/>
      <c r="L57" s="26"/>
      <c r="M57" s="26"/>
    </row>
    <row r="58" spans="1:13" ht="33" x14ac:dyDescent="0.25">
      <c r="A58" s="212"/>
      <c r="B58" s="212"/>
      <c r="C58" s="212"/>
      <c r="D58" s="212"/>
      <c r="E58" s="212"/>
      <c r="F58" s="24" t="s">
        <v>34</v>
      </c>
      <c r="G58" s="25" t="s">
        <v>52</v>
      </c>
      <c r="H58" s="26"/>
      <c r="I58" s="26"/>
      <c r="J58" s="26"/>
      <c r="K58" s="26"/>
      <c r="L58" s="26"/>
      <c r="M58" s="26"/>
    </row>
    <row r="59" spans="1:13" ht="16.5" x14ac:dyDescent="0.25">
      <c r="A59" s="212"/>
      <c r="B59" s="212"/>
      <c r="C59" s="212"/>
      <c r="D59" s="212"/>
      <c r="E59" s="212"/>
      <c r="F59" s="24" t="s">
        <v>27</v>
      </c>
      <c r="G59" s="25" t="s">
        <v>52</v>
      </c>
      <c r="H59" s="26"/>
      <c r="I59" s="26"/>
      <c r="J59" s="26"/>
      <c r="K59" s="26"/>
      <c r="L59" s="26"/>
      <c r="M59" s="26"/>
    </row>
    <row r="60" spans="1:13" ht="110.25" x14ac:dyDescent="0.25">
      <c r="A60" s="80" t="s">
        <v>964</v>
      </c>
      <c r="B60" s="87" t="s">
        <v>967</v>
      </c>
      <c r="C60" s="58" t="s">
        <v>969</v>
      </c>
      <c r="D60" s="84" t="s">
        <v>49</v>
      </c>
      <c r="E60" s="84" t="s">
        <v>647</v>
      </c>
      <c r="F60" s="24" t="s">
        <v>36</v>
      </c>
      <c r="G60" s="25" t="s">
        <v>52</v>
      </c>
      <c r="H60" s="26"/>
      <c r="I60" s="26"/>
      <c r="J60" s="26"/>
      <c r="K60" s="26"/>
      <c r="L60" s="26"/>
      <c r="M60" s="26"/>
    </row>
    <row r="61" spans="1:13" s="26" customFormat="1" ht="16.5" x14ac:dyDescent="0.25">
      <c r="A61" s="219" t="s">
        <v>199</v>
      </c>
      <c r="B61" s="220"/>
      <c r="C61" s="220"/>
      <c r="D61" s="220"/>
      <c r="E61" s="220"/>
      <c r="F61" s="220"/>
      <c r="G61" s="221"/>
    </row>
    <row r="62" spans="1:13" s="26" customFormat="1" ht="16.5" x14ac:dyDescent="0.25">
      <c r="A62" s="222" t="s">
        <v>19</v>
      </c>
      <c r="B62" s="222"/>
      <c r="C62" s="222"/>
      <c r="D62" s="222"/>
      <c r="E62" s="222"/>
      <c r="F62" s="222" t="s">
        <v>20</v>
      </c>
      <c r="G62" s="222"/>
    </row>
    <row r="63" spans="1:13" s="26" customFormat="1" ht="16.5" x14ac:dyDescent="0.25">
      <c r="A63" s="212" t="s">
        <v>21</v>
      </c>
      <c r="B63" s="212" t="s">
        <v>22</v>
      </c>
      <c r="C63" s="212" t="s">
        <v>29</v>
      </c>
      <c r="D63" s="212" t="s">
        <v>23</v>
      </c>
      <c r="E63" s="212" t="s">
        <v>24</v>
      </c>
      <c r="F63" s="24" t="s">
        <v>25</v>
      </c>
      <c r="G63" s="25">
        <v>100</v>
      </c>
    </row>
    <row r="64" spans="1:13" s="26" customFormat="1" ht="16.5" x14ac:dyDescent="0.25">
      <c r="A64" s="212"/>
      <c r="B64" s="212"/>
      <c r="C64" s="212"/>
      <c r="D64" s="212"/>
      <c r="E64" s="212"/>
      <c r="F64" s="24" t="s">
        <v>33</v>
      </c>
      <c r="G64" s="25">
        <v>100</v>
      </c>
    </row>
    <row r="65" spans="1:7" s="26" customFormat="1" ht="16.5" x14ac:dyDescent="0.25">
      <c r="A65" s="212"/>
      <c r="B65" s="212"/>
      <c r="C65" s="212"/>
      <c r="D65" s="212"/>
      <c r="E65" s="212"/>
      <c r="F65" s="24" t="s">
        <v>26</v>
      </c>
      <c r="G65" s="25" t="s">
        <v>52</v>
      </c>
    </row>
    <row r="66" spans="1:7" s="26" customFormat="1" ht="33" x14ac:dyDescent="0.25">
      <c r="A66" s="212"/>
      <c r="B66" s="212"/>
      <c r="C66" s="212"/>
      <c r="D66" s="212"/>
      <c r="E66" s="212"/>
      <c r="F66" s="24" t="s">
        <v>34</v>
      </c>
      <c r="G66" s="25" t="s">
        <v>52</v>
      </c>
    </row>
    <row r="67" spans="1:7" s="26" customFormat="1" ht="16.5" x14ac:dyDescent="0.25">
      <c r="A67" s="212"/>
      <c r="B67" s="212"/>
      <c r="C67" s="212"/>
      <c r="D67" s="212"/>
      <c r="E67" s="212"/>
      <c r="F67" s="24" t="s">
        <v>27</v>
      </c>
      <c r="G67" s="25" t="s">
        <v>52</v>
      </c>
    </row>
    <row r="68" spans="1:7" s="26" customFormat="1" ht="78.75" x14ac:dyDescent="0.25">
      <c r="A68" s="80" t="s">
        <v>971</v>
      </c>
      <c r="B68" s="87" t="s">
        <v>972</v>
      </c>
      <c r="C68" s="58" t="s">
        <v>973</v>
      </c>
      <c r="D68" s="84" t="s">
        <v>49</v>
      </c>
      <c r="E68" s="84" t="s">
        <v>647</v>
      </c>
      <c r="F68" s="24" t="s">
        <v>36</v>
      </c>
      <c r="G68" s="25" t="s">
        <v>52</v>
      </c>
    </row>
    <row r="69" spans="1:7" s="26" customFormat="1" ht="16.5" x14ac:dyDescent="0.25">
      <c r="A69" s="213" t="s">
        <v>21</v>
      </c>
      <c r="B69" s="213" t="s">
        <v>22</v>
      </c>
      <c r="C69" s="213" t="s">
        <v>29</v>
      </c>
      <c r="D69" s="213" t="s">
        <v>23</v>
      </c>
      <c r="E69" s="212" t="s">
        <v>24</v>
      </c>
      <c r="F69" s="24" t="s">
        <v>25</v>
      </c>
      <c r="G69" s="25">
        <v>95.3</v>
      </c>
    </row>
    <row r="70" spans="1:7" s="26" customFormat="1" ht="16.5" x14ac:dyDescent="0.25">
      <c r="A70" s="213"/>
      <c r="B70" s="213"/>
      <c r="C70" s="213"/>
      <c r="D70" s="213"/>
      <c r="E70" s="212"/>
      <c r="F70" s="24" t="s">
        <v>33</v>
      </c>
      <c r="G70" s="25">
        <v>95.3</v>
      </c>
    </row>
    <row r="71" spans="1:7" s="26" customFormat="1" ht="16.5" x14ac:dyDescent="0.25">
      <c r="A71" s="213"/>
      <c r="B71" s="213"/>
      <c r="C71" s="213"/>
      <c r="D71" s="213"/>
      <c r="E71" s="212"/>
      <c r="F71" s="24" t="s">
        <v>26</v>
      </c>
      <c r="G71" s="25">
        <v>95.3</v>
      </c>
    </row>
    <row r="72" spans="1:7" s="26" customFormat="1" ht="33" x14ac:dyDescent="0.25">
      <c r="A72" s="213"/>
      <c r="B72" s="213"/>
      <c r="C72" s="213"/>
      <c r="D72" s="213"/>
      <c r="E72" s="212"/>
      <c r="F72" s="24" t="s">
        <v>34</v>
      </c>
      <c r="G72" s="25">
        <v>95.3</v>
      </c>
    </row>
    <row r="73" spans="1:7" s="26" customFormat="1" ht="16.5" x14ac:dyDescent="0.25">
      <c r="A73" s="213"/>
      <c r="B73" s="213"/>
      <c r="C73" s="213"/>
      <c r="D73" s="213"/>
      <c r="E73" s="212"/>
      <c r="F73" s="24" t="s">
        <v>27</v>
      </c>
      <c r="G73" s="25" t="s">
        <v>1108</v>
      </c>
    </row>
    <row r="74" spans="1:7" s="26" customFormat="1" ht="78.75" x14ac:dyDescent="0.25">
      <c r="A74" s="80" t="s">
        <v>975</v>
      </c>
      <c r="B74" s="87" t="s">
        <v>976</v>
      </c>
      <c r="C74" s="58" t="s">
        <v>977</v>
      </c>
      <c r="D74" s="84" t="s">
        <v>49</v>
      </c>
      <c r="E74" s="84" t="s">
        <v>50</v>
      </c>
      <c r="F74" s="24" t="s">
        <v>36</v>
      </c>
      <c r="G74" s="25" t="s">
        <v>1108</v>
      </c>
    </row>
    <row r="75" spans="1:7" s="26" customFormat="1" ht="16.5" x14ac:dyDescent="0.25">
      <c r="A75" s="213" t="s">
        <v>21</v>
      </c>
      <c r="B75" s="213" t="s">
        <v>22</v>
      </c>
      <c r="C75" s="213" t="s">
        <v>29</v>
      </c>
      <c r="D75" s="213" t="s">
        <v>23</v>
      </c>
      <c r="E75" s="212" t="s">
        <v>24</v>
      </c>
      <c r="F75" s="24" t="s">
        <v>25</v>
      </c>
      <c r="G75" s="25">
        <v>90</v>
      </c>
    </row>
    <row r="76" spans="1:7" s="26" customFormat="1" ht="16.5" x14ac:dyDescent="0.25">
      <c r="A76" s="213"/>
      <c r="B76" s="213"/>
      <c r="C76" s="213"/>
      <c r="D76" s="213"/>
      <c r="E76" s="212"/>
      <c r="F76" s="24" t="s">
        <v>33</v>
      </c>
      <c r="G76" s="25">
        <v>90</v>
      </c>
    </row>
    <row r="77" spans="1:7" s="26" customFormat="1" ht="16.5" x14ac:dyDescent="0.25">
      <c r="A77" s="213"/>
      <c r="B77" s="213"/>
      <c r="C77" s="213"/>
      <c r="D77" s="213"/>
      <c r="E77" s="212"/>
      <c r="F77" s="24" t="s">
        <v>26</v>
      </c>
      <c r="G77" s="25" t="s">
        <v>52</v>
      </c>
    </row>
    <row r="78" spans="1:7" s="26" customFormat="1" ht="33" x14ac:dyDescent="0.25">
      <c r="A78" s="213"/>
      <c r="B78" s="213"/>
      <c r="C78" s="213"/>
      <c r="D78" s="213"/>
      <c r="E78" s="212"/>
      <c r="F78" s="24" t="s">
        <v>34</v>
      </c>
      <c r="G78" s="25" t="s">
        <v>52</v>
      </c>
    </row>
    <row r="79" spans="1:7" s="26" customFormat="1" ht="16.5" x14ac:dyDescent="0.25">
      <c r="A79" s="213"/>
      <c r="B79" s="213"/>
      <c r="C79" s="213"/>
      <c r="D79" s="213"/>
      <c r="E79" s="212"/>
      <c r="F79" s="24" t="s">
        <v>27</v>
      </c>
      <c r="G79" s="25" t="s">
        <v>52</v>
      </c>
    </row>
    <row r="80" spans="1:7" s="26" customFormat="1" ht="47.25" x14ac:dyDescent="0.25">
      <c r="A80" s="80" t="s">
        <v>979</v>
      </c>
      <c r="B80" s="87" t="s">
        <v>978</v>
      </c>
      <c r="C80" s="58" t="s">
        <v>980</v>
      </c>
      <c r="D80" s="84" t="s">
        <v>49</v>
      </c>
      <c r="E80" s="84" t="s">
        <v>647</v>
      </c>
      <c r="F80" s="24" t="s">
        <v>36</v>
      </c>
      <c r="G80" s="25" t="s">
        <v>52</v>
      </c>
    </row>
    <row r="81" spans="1:17" s="26" customFormat="1" ht="16.5" x14ac:dyDescent="0.25">
      <c r="A81" s="212" t="s">
        <v>21</v>
      </c>
      <c r="B81" s="212" t="s">
        <v>22</v>
      </c>
      <c r="C81" s="212" t="s">
        <v>29</v>
      </c>
      <c r="D81" s="212" t="s">
        <v>23</v>
      </c>
      <c r="E81" s="216" t="s">
        <v>24</v>
      </c>
      <c r="F81" s="24" t="s">
        <v>25</v>
      </c>
      <c r="G81" s="25">
        <v>100</v>
      </c>
    </row>
    <row r="82" spans="1:17" s="26" customFormat="1" ht="16.5" x14ac:dyDescent="0.25">
      <c r="A82" s="212"/>
      <c r="B82" s="212"/>
      <c r="C82" s="212"/>
      <c r="D82" s="212"/>
      <c r="E82" s="217"/>
      <c r="F82" s="24" t="s">
        <v>33</v>
      </c>
      <c r="G82" s="25">
        <v>100</v>
      </c>
    </row>
    <row r="83" spans="1:17" ht="16.5" x14ac:dyDescent="0.25">
      <c r="A83" s="212"/>
      <c r="B83" s="212"/>
      <c r="C83" s="212"/>
      <c r="D83" s="212"/>
      <c r="E83" s="217"/>
      <c r="F83" s="24" t="s">
        <v>26</v>
      </c>
      <c r="G83" s="25">
        <v>50</v>
      </c>
      <c r="H83" s="26"/>
      <c r="I83" s="26"/>
      <c r="J83" s="26"/>
      <c r="K83" s="26"/>
      <c r="L83" s="26"/>
      <c r="M83" s="26"/>
      <c r="N83" s="26"/>
      <c r="O83" s="26"/>
      <c r="P83" s="26"/>
      <c r="Q83" s="26"/>
    </row>
    <row r="84" spans="1:17" ht="33" x14ac:dyDescent="0.25">
      <c r="A84" s="212"/>
      <c r="B84" s="212"/>
      <c r="C84" s="212"/>
      <c r="D84" s="212"/>
      <c r="E84" s="217"/>
      <c r="F84" s="24" t="s">
        <v>34</v>
      </c>
      <c r="G84" s="25">
        <v>50</v>
      </c>
      <c r="H84" s="26"/>
      <c r="I84" s="26"/>
      <c r="J84" s="26"/>
      <c r="K84" s="26"/>
      <c r="L84" s="26"/>
      <c r="M84" s="26"/>
      <c r="N84" s="26"/>
      <c r="O84" s="26"/>
      <c r="P84" s="26"/>
      <c r="Q84" s="26"/>
    </row>
    <row r="85" spans="1:17" ht="16.5" x14ac:dyDescent="0.25">
      <c r="A85" s="212"/>
      <c r="B85" s="212"/>
      <c r="C85" s="212"/>
      <c r="D85" s="212"/>
      <c r="E85" s="218"/>
      <c r="F85" s="24" t="s">
        <v>27</v>
      </c>
      <c r="G85" s="25">
        <f>(6/10)*100</f>
        <v>60</v>
      </c>
      <c r="H85" s="26"/>
      <c r="I85" s="26"/>
      <c r="J85" s="26"/>
      <c r="K85" s="26"/>
      <c r="L85" s="26"/>
      <c r="M85" s="26"/>
      <c r="N85" s="26"/>
      <c r="O85" s="26"/>
      <c r="P85" s="26"/>
      <c r="Q85" s="26"/>
    </row>
    <row r="86" spans="1:17" ht="47.25" x14ac:dyDescent="0.25">
      <c r="A86" s="122" t="s">
        <v>860</v>
      </c>
      <c r="B86" s="87" t="s">
        <v>859</v>
      </c>
      <c r="C86" s="58" t="s">
        <v>861</v>
      </c>
      <c r="D86" s="84" t="s">
        <v>49</v>
      </c>
      <c r="E86" s="84" t="s">
        <v>50</v>
      </c>
      <c r="F86" s="24" t="s">
        <v>36</v>
      </c>
      <c r="G86" s="25">
        <f>(G85/G83)*100</f>
        <v>120</v>
      </c>
      <c r="H86" s="26"/>
      <c r="I86" s="26"/>
      <c r="J86" s="26"/>
      <c r="K86" s="26"/>
      <c r="L86" s="26"/>
      <c r="M86" s="26"/>
      <c r="N86" s="26"/>
      <c r="O86" s="26"/>
      <c r="P86" s="26"/>
      <c r="Q86" s="26"/>
    </row>
    <row r="87" spans="1:17" ht="16.5" x14ac:dyDescent="0.25">
      <c r="A87" s="212" t="s">
        <v>21</v>
      </c>
      <c r="B87" s="212" t="s">
        <v>22</v>
      </c>
      <c r="C87" s="212" t="s">
        <v>29</v>
      </c>
      <c r="D87" s="212" t="s">
        <v>23</v>
      </c>
      <c r="E87" s="212" t="s">
        <v>24</v>
      </c>
      <c r="F87" s="24" t="s">
        <v>25</v>
      </c>
      <c r="G87" s="25">
        <v>100</v>
      </c>
      <c r="H87" s="26"/>
      <c r="I87" s="26"/>
      <c r="J87" s="26"/>
      <c r="K87" s="26"/>
      <c r="L87" s="26"/>
      <c r="M87" s="26"/>
      <c r="N87" s="26"/>
      <c r="O87" s="26"/>
      <c r="P87" s="26"/>
      <c r="Q87" s="26"/>
    </row>
    <row r="88" spans="1:17" ht="16.5" x14ac:dyDescent="0.25">
      <c r="A88" s="212"/>
      <c r="B88" s="212"/>
      <c r="C88" s="212"/>
      <c r="D88" s="212"/>
      <c r="E88" s="212"/>
      <c r="F88" s="24" t="s">
        <v>33</v>
      </c>
      <c r="G88" s="25">
        <v>100</v>
      </c>
      <c r="H88" s="26"/>
      <c r="I88" s="26"/>
      <c r="J88" s="26"/>
      <c r="K88" s="26"/>
      <c r="L88" s="26"/>
      <c r="M88" s="26"/>
      <c r="N88" s="26"/>
      <c r="O88" s="26"/>
      <c r="P88" s="26"/>
      <c r="Q88" s="26"/>
    </row>
    <row r="89" spans="1:17" ht="16.5" x14ac:dyDescent="0.25">
      <c r="A89" s="212"/>
      <c r="B89" s="212"/>
      <c r="C89" s="212"/>
      <c r="D89" s="212"/>
      <c r="E89" s="212"/>
      <c r="F89" s="24" t="s">
        <v>26</v>
      </c>
      <c r="G89" s="25" t="s">
        <v>52</v>
      </c>
      <c r="H89" s="26"/>
      <c r="I89" s="26"/>
      <c r="J89" s="26"/>
      <c r="K89" s="26"/>
      <c r="L89" s="26"/>
      <c r="M89" s="26"/>
      <c r="N89" s="26"/>
      <c r="O89" s="26"/>
      <c r="P89" s="26"/>
      <c r="Q89" s="26"/>
    </row>
    <row r="90" spans="1:17" ht="33" x14ac:dyDescent="0.25">
      <c r="A90" s="212"/>
      <c r="B90" s="212"/>
      <c r="C90" s="212"/>
      <c r="D90" s="212"/>
      <c r="E90" s="212"/>
      <c r="F90" s="24" t="s">
        <v>34</v>
      </c>
      <c r="G90" s="25" t="s">
        <v>52</v>
      </c>
      <c r="H90" s="26"/>
      <c r="I90" s="26"/>
      <c r="J90" s="26"/>
      <c r="K90" s="26"/>
      <c r="L90" s="26"/>
      <c r="M90" s="26"/>
      <c r="N90" s="26"/>
      <c r="O90" s="26"/>
      <c r="P90" s="26"/>
      <c r="Q90" s="26"/>
    </row>
    <row r="91" spans="1:17" ht="16.5" x14ac:dyDescent="0.25">
      <c r="A91" s="212"/>
      <c r="B91" s="212"/>
      <c r="C91" s="212"/>
      <c r="D91" s="212"/>
      <c r="E91" s="212"/>
      <c r="F91" s="24" t="s">
        <v>27</v>
      </c>
      <c r="G91" s="25" t="s">
        <v>52</v>
      </c>
      <c r="H91" s="26"/>
      <c r="I91" s="26"/>
      <c r="J91" s="26"/>
      <c r="K91" s="26"/>
      <c r="L91" s="26"/>
      <c r="M91" s="26"/>
      <c r="N91" s="26"/>
      <c r="O91" s="26"/>
      <c r="P91" s="26"/>
      <c r="Q91" s="26"/>
    </row>
    <row r="92" spans="1:17" ht="78.75" x14ac:dyDescent="0.25">
      <c r="A92" s="80" t="s">
        <v>981</v>
      </c>
      <c r="B92" s="87" t="s">
        <v>982</v>
      </c>
      <c r="C92" s="58" t="s">
        <v>983</v>
      </c>
      <c r="D92" s="84" t="s">
        <v>49</v>
      </c>
      <c r="E92" s="84" t="s">
        <v>647</v>
      </c>
      <c r="F92" s="24" t="s">
        <v>36</v>
      </c>
      <c r="G92" s="25" t="s">
        <v>52</v>
      </c>
      <c r="H92" s="26"/>
      <c r="I92" s="26"/>
      <c r="J92" s="26"/>
      <c r="K92" s="26"/>
      <c r="L92" s="26"/>
      <c r="M92" s="26"/>
      <c r="N92" s="26"/>
      <c r="O92" s="26"/>
      <c r="P92" s="26"/>
      <c r="Q92" s="26"/>
    </row>
    <row r="93" spans="1:17" ht="16.5" x14ac:dyDescent="0.25">
      <c r="A93" s="213" t="s">
        <v>21</v>
      </c>
      <c r="B93" s="213" t="s">
        <v>22</v>
      </c>
      <c r="C93" s="213" t="s">
        <v>29</v>
      </c>
      <c r="D93" s="213" t="s">
        <v>23</v>
      </c>
      <c r="E93" s="212" t="s">
        <v>24</v>
      </c>
      <c r="F93" s="24" t="s">
        <v>25</v>
      </c>
      <c r="G93" s="25">
        <v>100</v>
      </c>
      <c r="H93" s="26"/>
      <c r="I93" s="26"/>
      <c r="J93" s="26"/>
      <c r="K93" s="26"/>
      <c r="L93" s="26"/>
      <c r="M93" s="26"/>
      <c r="N93" s="26"/>
      <c r="O93" s="26"/>
      <c r="P93" s="26"/>
      <c r="Q93" s="26"/>
    </row>
    <row r="94" spans="1:17" ht="16.5" x14ac:dyDescent="0.25">
      <c r="A94" s="213"/>
      <c r="B94" s="213"/>
      <c r="C94" s="213"/>
      <c r="D94" s="213"/>
      <c r="E94" s="212"/>
      <c r="F94" s="24" t="s">
        <v>33</v>
      </c>
      <c r="G94" s="25">
        <v>100</v>
      </c>
      <c r="H94" s="26"/>
      <c r="I94" s="26"/>
      <c r="J94" s="26"/>
      <c r="K94" s="26"/>
      <c r="L94" s="26"/>
      <c r="M94" s="26"/>
      <c r="N94" s="26"/>
      <c r="O94" s="26"/>
      <c r="P94" s="26"/>
      <c r="Q94" s="26"/>
    </row>
    <row r="95" spans="1:17" ht="16.5" x14ac:dyDescent="0.25">
      <c r="A95" s="213"/>
      <c r="B95" s="213"/>
      <c r="C95" s="213"/>
      <c r="D95" s="213"/>
      <c r="E95" s="212"/>
      <c r="F95" s="24" t="s">
        <v>26</v>
      </c>
      <c r="G95" s="25">
        <v>23.33</v>
      </c>
      <c r="H95" s="26"/>
      <c r="I95" s="26"/>
      <c r="J95" s="26"/>
      <c r="K95" s="26"/>
      <c r="L95" s="26"/>
      <c r="M95" s="26"/>
      <c r="N95" s="26"/>
      <c r="O95" s="26"/>
      <c r="P95" s="26"/>
      <c r="Q95" s="26"/>
    </row>
    <row r="96" spans="1:17" ht="33" x14ac:dyDescent="0.25">
      <c r="A96" s="213"/>
      <c r="B96" s="213"/>
      <c r="C96" s="213"/>
      <c r="D96" s="213"/>
      <c r="E96" s="212"/>
      <c r="F96" s="24" t="s">
        <v>34</v>
      </c>
      <c r="G96" s="25">
        <v>23.33</v>
      </c>
      <c r="H96" s="26"/>
      <c r="I96" s="26"/>
      <c r="J96" s="26"/>
      <c r="K96" s="26"/>
      <c r="L96" s="26"/>
      <c r="M96" s="26"/>
      <c r="N96" s="26"/>
      <c r="O96" s="26"/>
      <c r="P96" s="26"/>
      <c r="Q96" s="26"/>
    </row>
    <row r="97" spans="1:18" ht="16.5" x14ac:dyDescent="0.25">
      <c r="A97" s="213"/>
      <c r="B97" s="213"/>
      <c r="C97" s="213"/>
      <c r="D97" s="213"/>
      <c r="E97" s="212"/>
      <c r="F97" s="24" t="s">
        <v>27</v>
      </c>
      <c r="G97" s="25">
        <f>+(((1)*(0.1))+((1)*(0.1))+((0.3)*(0.111))+((0)*(0.6)))*100</f>
        <v>23.330000000000002</v>
      </c>
      <c r="H97" s="26"/>
      <c r="I97" s="26"/>
      <c r="J97" s="26"/>
      <c r="K97" s="26"/>
      <c r="L97" s="26"/>
      <c r="M97" s="26"/>
      <c r="N97" s="26"/>
      <c r="O97" s="26"/>
      <c r="P97" s="26"/>
      <c r="Q97" s="26"/>
    </row>
    <row r="98" spans="1:18" ht="110.25" x14ac:dyDescent="0.25">
      <c r="A98" s="87" t="s">
        <v>984</v>
      </c>
      <c r="B98" s="58" t="s">
        <v>985</v>
      </c>
      <c r="C98" s="58" t="s">
        <v>986</v>
      </c>
      <c r="D98" s="84" t="s">
        <v>49</v>
      </c>
      <c r="E98" s="84" t="s">
        <v>50</v>
      </c>
      <c r="F98" s="24" t="s">
        <v>36</v>
      </c>
      <c r="G98" s="25">
        <f>(G97/G95)*100</f>
        <v>100.00000000000003</v>
      </c>
      <c r="H98" s="26"/>
      <c r="I98" s="26"/>
      <c r="J98" s="26"/>
      <c r="K98" s="26"/>
      <c r="L98" s="26"/>
      <c r="M98" s="26"/>
      <c r="N98" s="26"/>
      <c r="O98" s="26"/>
      <c r="P98" s="26"/>
      <c r="Q98" s="26"/>
    </row>
    <row r="99" spans="1:18" ht="16.5" x14ac:dyDescent="0.25">
      <c r="A99" s="213" t="s">
        <v>21</v>
      </c>
      <c r="B99" s="286" t="s">
        <v>22</v>
      </c>
      <c r="C99" s="213" t="s">
        <v>29</v>
      </c>
      <c r="D99" s="213" t="s">
        <v>23</v>
      </c>
      <c r="E99" s="213" t="s">
        <v>24</v>
      </c>
      <c r="F99" s="24" t="s">
        <v>25</v>
      </c>
      <c r="G99" s="25">
        <v>100</v>
      </c>
      <c r="H99" s="26"/>
      <c r="I99" s="26"/>
      <c r="J99" s="26"/>
      <c r="K99" s="26"/>
      <c r="L99" s="26"/>
      <c r="M99" s="26"/>
      <c r="N99" s="26"/>
      <c r="O99" s="26"/>
      <c r="P99" s="26"/>
      <c r="Q99" s="26"/>
      <c r="R99" s="26"/>
    </row>
    <row r="100" spans="1:18" ht="16.5" x14ac:dyDescent="0.25">
      <c r="A100" s="213"/>
      <c r="B100" s="287"/>
      <c r="C100" s="213"/>
      <c r="D100" s="213"/>
      <c r="E100" s="213"/>
      <c r="F100" s="24" t="s">
        <v>33</v>
      </c>
      <c r="G100" s="25">
        <v>100</v>
      </c>
      <c r="H100" s="26"/>
      <c r="I100" s="26"/>
      <c r="J100" s="26"/>
      <c r="K100" s="26"/>
      <c r="L100" s="26"/>
      <c r="M100" s="26"/>
      <c r="N100" s="26"/>
      <c r="O100" s="26"/>
      <c r="P100" s="26"/>
      <c r="Q100" s="26"/>
      <c r="R100" s="26"/>
    </row>
    <row r="101" spans="1:18" ht="16.5" x14ac:dyDescent="0.25">
      <c r="A101" s="213"/>
      <c r="B101" s="287"/>
      <c r="C101" s="213"/>
      <c r="D101" s="213"/>
      <c r="E101" s="213"/>
      <c r="F101" s="24" t="s">
        <v>26</v>
      </c>
      <c r="G101" s="25" t="s">
        <v>52</v>
      </c>
      <c r="H101" s="26"/>
      <c r="I101" s="26"/>
      <c r="J101" s="26"/>
      <c r="K101" s="26"/>
      <c r="L101" s="26"/>
      <c r="M101" s="26"/>
      <c r="N101" s="26"/>
      <c r="O101" s="26"/>
      <c r="P101" s="26"/>
      <c r="Q101" s="26"/>
      <c r="R101" s="26"/>
    </row>
    <row r="102" spans="1:18" ht="33" x14ac:dyDescent="0.25">
      <c r="A102" s="213"/>
      <c r="B102" s="287"/>
      <c r="C102" s="213"/>
      <c r="D102" s="213"/>
      <c r="E102" s="213"/>
      <c r="F102" s="24" t="s">
        <v>34</v>
      </c>
      <c r="G102" s="25" t="s">
        <v>52</v>
      </c>
      <c r="H102" s="26"/>
      <c r="I102" s="26"/>
      <c r="J102" s="26"/>
      <c r="K102" s="26"/>
      <c r="L102" s="26"/>
      <c r="M102" s="26"/>
      <c r="N102" s="26"/>
      <c r="O102" s="26"/>
      <c r="P102" s="26"/>
      <c r="Q102" s="26"/>
      <c r="R102" s="26"/>
    </row>
    <row r="103" spans="1:18" ht="16.5" x14ac:dyDescent="0.25">
      <c r="A103" s="213"/>
      <c r="B103" s="288"/>
      <c r="C103" s="213"/>
      <c r="D103" s="213"/>
      <c r="E103" s="213"/>
      <c r="F103" s="24" t="s">
        <v>27</v>
      </c>
      <c r="G103" s="25" t="s">
        <v>52</v>
      </c>
      <c r="H103" s="26"/>
      <c r="I103" s="26"/>
      <c r="J103" s="26"/>
      <c r="K103" s="26"/>
      <c r="L103" s="26"/>
      <c r="M103" s="26"/>
      <c r="N103" s="26"/>
      <c r="O103" s="26"/>
      <c r="P103" s="26"/>
      <c r="Q103" s="26"/>
      <c r="R103" s="26"/>
    </row>
    <row r="104" spans="1:18" ht="110.25" x14ac:dyDescent="0.25">
      <c r="A104" s="80" t="s">
        <v>990</v>
      </c>
      <c r="B104" s="87" t="s">
        <v>991</v>
      </c>
      <c r="C104" s="58" t="s">
        <v>992</v>
      </c>
      <c r="D104" s="84" t="s">
        <v>49</v>
      </c>
      <c r="E104" s="84" t="s">
        <v>647</v>
      </c>
      <c r="F104" s="24" t="s">
        <v>36</v>
      </c>
      <c r="G104" s="25" t="s">
        <v>52</v>
      </c>
      <c r="H104" s="26"/>
      <c r="I104" s="26"/>
      <c r="J104" s="26"/>
      <c r="K104" s="26"/>
      <c r="L104" s="26"/>
      <c r="M104" s="26"/>
      <c r="N104" s="26"/>
      <c r="O104" s="26"/>
      <c r="P104" s="26"/>
      <c r="Q104" s="26"/>
      <c r="R104" s="26"/>
    </row>
    <row r="105" spans="1:18" s="26" customFormat="1" ht="16.5" x14ac:dyDescent="0.25">
      <c r="A105" s="213" t="s">
        <v>21</v>
      </c>
      <c r="B105" s="213" t="s">
        <v>22</v>
      </c>
      <c r="C105" s="213" t="s">
        <v>29</v>
      </c>
      <c r="D105" s="213" t="s">
        <v>23</v>
      </c>
      <c r="E105" s="213" t="s">
        <v>24</v>
      </c>
      <c r="F105" s="24" t="s">
        <v>25</v>
      </c>
      <c r="G105" s="25">
        <v>100</v>
      </c>
    </row>
    <row r="106" spans="1:18" s="26" customFormat="1" ht="16.5" x14ac:dyDescent="0.25">
      <c r="A106" s="213"/>
      <c r="B106" s="213"/>
      <c r="C106" s="213"/>
      <c r="D106" s="213"/>
      <c r="E106" s="213"/>
      <c r="F106" s="24" t="s">
        <v>33</v>
      </c>
      <c r="G106" s="25">
        <v>100</v>
      </c>
    </row>
    <row r="107" spans="1:18" s="26" customFormat="1" ht="16.5" x14ac:dyDescent="0.25">
      <c r="A107" s="213"/>
      <c r="B107" s="213"/>
      <c r="C107" s="213"/>
      <c r="D107" s="213"/>
      <c r="E107" s="213"/>
      <c r="F107" s="24" t="s">
        <v>26</v>
      </c>
      <c r="G107" s="25">
        <v>55.55</v>
      </c>
    </row>
    <row r="108" spans="1:18" s="26" customFormat="1" ht="33" x14ac:dyDescent="0.25">
      <c r="A108" s="213"/>
      <c r="B108" s="213"/>
      <c r="C108" s="213"/>
      <c r="D108" s="213"/>
      <c r="E108" s="213"/>
      <c r="F108" s="24" t="s">
        <v>34</v>
      </c>
      <c r="G108" s="25">
        <v>33.33</v>
      </c>
    </row>
    <row r="109" spans="1:18" s="26" customFormat="1" ht="16.5" x14ac:dyDescent="0.25">
      <c r="A109" s="213"/>
      <c r="B109" s="213"/>
      <c r="C109" s="213"/>
      <c r="D109" s="213"/>
      <c r="E109" s="213"/>
      <c r="F109" s="24" t="s">
        <v>27</v>
      </c>
      <c r="G109" s="25">
        <f>(32/36)*100</f>
        <v>88.888888888888886</v>
      </c>
    </row>
    <row r="110" spans="1:18" s="26" customFormat="1" ht="47.25" x14ac:dyDescent="0.25">
      <c r="A110" s="80" t="s">
        <v>863</v>
      </c>
      <c r="B110" s="87" t="s">
        <v>862</v>
      </c>
      <c r="C110" s="58" t="s">
        <v>864</v>
      </c>
      <c r="D110" s="84" t="s">
        <v>49</v>
      </c>
      <c r="E110" s="84" t="s">
        <v>50</v>
      </c>
      <c r="F110" s="24" t="s">
        <v>36</v>
      </c>
      <c r="G110" s="25">
        <f>(G109/G108)*100</f>
        <v>266.6933360002667</v>
      </c>
    </row>
    <row r="111" spans="1:18" s="26" customFormat="1" ht="16.5" x14ac:dyDescent="0.25">
      <c r="A111" s="213" t="s">
        <v>21</v>
      </c>
      <c r="B111" s="213" t="s">
        <v>22</v>
      </c>
      <c r="C111" s="213" t="s">
        <v>29</v>
      </c>
      <c r="D111" s="213" t="s">
        <v>23</v>
      </c>
      <c r="E111" s="213" t="s">
        <v>24</v>
      </c>
      <c r="F111" s="24" t="s">
        <v>25</v>
      </c>
      <c r="G111" s="25">
        <v>95</v>
      </c>
    </row>
    <row r="112" spans="1:18" s="26" customFormat="1" ht="16.5" x14ac:dyDescent="0.25">
      <c r="A112" s="213"/>
      <c r="B112" s="213"/>
      <c r="C112" s="213"/>
      <c r="D112" s="213"/>
      <c r="E112" s="213"/>
      <c r="F112" s="24" t="s">
        <v>33</v>
      </c>
      <c r="G112" s="25">
        <v>95</v>
      </c>
    </row>
    <row r="113" spans="1:7" s="26" customFormat="1" ht="16.5" x14ac:dyDescent="0.25">
      <c r="A113" s="213"/>
      <c r="B113" s="213"/>
      <c r="C113" s="213"/>
      <c r="D113" s="213"/>
      <c r="E113" s="213"/>
      <c r="F113" s="24" t="s">
        <v>26</v>
      </c>
      <c r="G113" s="25" t="s">
        <v>52</v>
      </c>
    </row>
    <row r="114" spans="1:7" s="26" customFormat="1" ht="33" x14ac:dyDescent="0.25">
      <c r="A114" s="213"/>
      <c r="B114" s="213"/>
      <c r="C114" s="213"/>
      <c r="D114" s="213"/>
      <c r="E114" s="213"/>
      <c r="F114" s="24" t="s">
        <v>34</v>
      </c>
      <c r="G114" s="25" t="s">
        <v>52</v>
      </c>
    </row>
    <row r="115" spans="1:7" s="26" customFormat="1" ht="16.5" x14ac:dyDescent="0.25">
      <c r="A115" s="213"/>
      <c r="B115" s="213"/>
      <c r="C115" s="213"/>
      <c r="D115" s="213"/>
      <c r="E115" s="213"/>
      <c r="F115" s="24" t="s">
        <v>27</v>
      </c>
      <c r="G115" s="25" t="s">
        <v>52</v>
      </c>
    </row>
    <row r="116" spans="1:7" s="26" customFormat="1" ht="47.25" x14ac:dyDescent="0.25">
      <c r="A116" s="80" t="s">
        <v>993</v>
      </c>
      <c r="B116" s="87" t="s">
        <v>994</v>
      </c>
      <c r="C116" s="58" t="s">
        <v>995</v>
      </c>
      <c r="D116" s="84" t="s">
        <v>49</v>
      </c>
      <c r="E116" s="84" t="s">
        <v>647</v>
      </c>
      <c r="F116" s="24" t="s">
        <v>36</v>
      </c>
      <c r="G116" s="25" t="s">
        <v>52</v>
      </c>
    </row>
    <row r="117" spans="1:7" s="26" customFormat="1" ht="16.5" x14ac:dyDescent="0.25">
      <c r="A117" s="213" t="s">
        <v>21</v>
      </c>
      <c r="B117" s="213" t="s">
        <v>22</v>
      </c>
      <c r="C117" s="213" t="s">
        <v>29</v>
      </c>
      <c r="D117" s="213" t="s">
        <v>23</v>
      </c>
      <c r="E117" s="213" t="s">
        <v>24</v>
      </c>
      <c r="F117" s="24" t="s">
        <v>25</v>
      </c>
      <c r="G117" s="25">
        <v>100</v>
      </c>
    </row>
    <row r="118" spans="1:7" s="26" customFormat="1" ht="16.5" x14ac:dyDescent="0.25">
      <c r="A118" s="213"/>
      <c r="B118" s="213"/>
      <c r="C118" s="213"/>
      <c r="D118" s="213"/>
      <c r="E118" s="213"/>
      <c r="F118" s="24" t="s">
        <v>33</v>
      </c>
      <c r="G118" s="25">
        <v>100</v>
      </c>
    </row>
    <row r="119" spans="1:7" s="26" customFormat="1" ht="16.5" x14ac:dyDescent="0.25">
      <c r="A119" s="213"/>
      <c r="B119" s="213"/>
      <c r="C119" s="213"/>
      <c r="D119" s="213"/>
      <c r="E119" s="213"/>
      <c r="F119" s="24" t="s">
        <v>26</v>
      </c>
      <c r="G119" s="25" t="s">
        <v>52</v>
      </c>
    </row>
    <row r="120" spans="1:7" s="26" customFormat="1" ht="33" x14ac:dyDescent="0.25">
      <c r="A120" s="213"/>
      <c r="B120" s="213"/>
      <c r="C120" s="213"/>
      <c r="D120" s="213"/>
      <c r="E120" s="213"/>
      <c r="F120" s="24" t="s">
        <v>34</v>
      </c>
      <c r="G120" s="25" t="s">
        <v>52</v>
      </c>
    </row>
    <row r="121" spans="1:7" s="26" customFormat="1" ht="16.5" x14ac:dyDescent="0.25">
      <c r="A121" s="213"/>
      <c r="B121" s="213"/>
      <c r="C121" s="213"/>
      <c r="D121" s="213"/>
      <c r="E121" s="213"/>
      <c r="F121" s="24" t="s">
        <v>27</v>
      </c>
      <c r="G121" s="25" t="s">
        <v>52</v>
      </c>
    </row>
    <row r="122" spans="1:7" s="26" customFormat="1" ht="63" x14ac:dyDescent="0.25">
      <c r="A122" s="80" t="s">
        <v>996</v>
      </c>
      <c r="B122" s="87" t="s">
        <v>997</v>
      </c>
      <c r="C122" s="58" t="s">
        <v>998</v>
      </c>
      <c r="D122" s="84" t="s">
        <v>49</v>
      </c>
      <c r="E122" s="84" t="s">
        <v>647</v>
      </c>
      <c r="F122" s="24" t="s">
        <v>36</v>
      </c>
      <c r="G122" s="25" t="s">
        <v>52</v>
      </c>
    </row>
    <row r="123" spans="1:7" s="26" customFormat="1" ht="16.5" x14ac:dyDescent="0.25">
      <c r="A123" s="213" t="s">
        <v>21</v>
      </c>
      <c r="B123" s="213" t="s">
        <v>22</v>
      </c>
      <c r="C123" s="213" t="s">
        <v>29</v>
      </c>
      <c r="D123" s="213" t="s">
        <v>23</v>
      </c>
      <c r="E123" s="213" t="s">
        <v>24</v>
      </c>
      <c r="F123" s="24" t="s">
        <v>25</v>
      </c>
      <c r="G123" s="25">
        <v>100</v>
      </c>
    </row>
    <row r="124" spans="1:7" s="26" customFormat="1" ht="16.5" x14ac:dyDescent="0.25">
      <c r="A124" s="213"/>
      <c r="B124" s="213"/>
      <c r="C124" s="213"/>
      <c r="D124" s="213"/>
      <c r="E124" s="213"/>
      <c r="F124" s="24" t="s">
        <v>33</v>
      </c>
      <c r="G124" s="25">
        <v>100</v>
      </c>
    </row>
    <row r="125" spans="1:7" s="26" customFormat="1" ht="16.5" x14ac:dyDescent="0.25">
      <c r="A125" s="213"/>
      <c r="B125" s="213"/>
      <c r="C125" s="213"/>
      <c r="D125" s="213"/>
      <c r="E125" s="213"/>
      <c r="F125" s="24" t="s">
        <v>26</v>
      </c>
      <c r="G125" s="25" t="s">
        <v>52</v>
      </c>
    </row>
    <row r="126" spans="1:7" s="26" customFormat="1" ht="33" x14ac:dyDescent="0.25">
      <c r="A126" s="213"/>
      <c r="B126" s="213"/>
      <c r="C126" s="213"/>
      <c r="D126" s="213"/>
      <c r="E126" s="213"/>
      <c r="F126" s="24" t="s">
        <v>34</v>
      </c>
      <c r="G126" s="25" t="s">
        <v>52</v>
      </c>
    </row>
    <row r="127" spans="1:7" s="26" customFormat="1" ht="16.5" x14ac:dyDescent="0.25">
      <c r="A127" s="213"/>
      <c r="B127" s="213"/>
      <c r="C127" s="213"/>
      <c r="D127" s="213"/>
      <c r="E127" s="213"/>
      <c r="F127" s="24" t="s">
        <v>27</v>
      </c>
      <c r="G127" s="25" t="s">
        <v>52</v>
      </c>
    </row>
    <row r="128" spans="1:7" s="26" customFormat="1" ht="63" x14ac:dyDescent="0.25">
      <c r="A128" s="80" t="s">
        <v>999</v>
      </c>
      <c r="B128" s="87" t="s">
        <v>1000</v>
      </c>
      <c r="C128" s="58" t="s">
        <v>1001</v>
      </c>
      <c r="D128" s="84" t="s">
        <v>49</v>
      </c>
      <c r="E128" s="84" t="s">
        <v>647</v>
      </c>
      <c r="F128" s="24" t="s">
        <v>36</v>
      </c>
      <c r="G128" s="25" t="s">
        <v>52</v>
      </c>
    </row>
    <row r="129" spans="1:7" s="26" customFormat="1" ht="35.1" customHeight="1" x14ac:dyDescent="0.25">
      <c r="A129" s="235" t="s">
        <v>28</v>
      </c>
      <c r="B129" s="236"/>
      <c r="C129" s="236"/>
      <c r="D129" s="236"/>
      <c r="E129" s="236"/>
      <c r="F129" s="236"/>
      <c r="G129" s="237"/>
    </row>
    <row r="130" spans="1:7" s="26" customFormat="1" ht="35.1" customHeight="1" x14ac:dyDescent="0.25">
      <c r="A130" s="255" t="str">
        <f>A32</f>
        <v>Tasa de crecimiento de solicitudes de acceso a la información pública y de acceso y corrección de datos personales</v>
      </c>
      <c r="B130" s="256"/>
      <c r="C130" s="256"/>
      <c r="D130" s="256"/>
      <c r="E130" s="256"/>
      <c r="F130" s="256"/>
      <c r="G130" s="257"/>
    </row>
    <row r="131" spans="1:7" ht="35.1" customHeight="1" x14ac:dyDescent="0.25">
      <c r="A131" s="7" t="s">
        <v>103</v>
      </c>
      <c r="B131" s="173" t="s">
        <v>52</v>
      </c>
      <c r="C131" s="174"/>
      <c r="D131" s="174"/>
      <c r="E131" s="174"/>
      <c r="F131" s="174"/>
      <c r="G131" s="175"/>
    </row>
    <row r="132" spans="1:7" ht="35.1" customHeight="1" x14ac:dyDescent="0.25">
      <c r="A132" s="7" t="s">
        <v>102</v>
      </c>
      <c r="B132" s="173" t="s">
        <v>52</v>
      </c>
      <c r="C132" s="174"/>
      <c r="D132" s="174"/>
      <c r="E132" s="174"/>
      <c r="F132" s="174"/>
      <c r="G132" s="175"/>
    </row>
    <row r="133" spans="1:7" s="26" customFormat="1" ht="35.1" customHeight="1" x14ac:dyDescent="0.25">
      <c r="A133" s="255" t="str">
        <f>A40</f>
        <v>Índice de Descentralización de Participación de la Sociedad en el Conocimiento y Ejercicio del DAI y DPDP</v>
      </c>
      <c r="B133" s="256"/>
      <c r="C133" s="256"/>
      <c r="D133" s="256"/>
      <c r="E133" s="256"/>
      <c r="F133" s="256"/>
      <c r="G133" s="257"/>
    </row>
    <row r="134" spans="1:7" ht="35.1" customHeight="1" x14ac:dyDescent="0.25">
      <c r="A134" s="7" t="s">
        <v>103</v>
      </c>
      <c r="B134" s="173" t="s">
        <v>52</v>
      </c>
      <c r="C134" s="174"/>
      <c r="D134" s="174"/>
      <c r="E134" s="174"/>
      <c r="F134" s="174"/>
      <c r="G134" s="175"/>
    </row>
    <row r="135" spans="1:7" ht="35.1" customHeight="1" x14ac:dyDescent="0.25">
      <c r="A135" s="7" t="s">
        <v>102</v>
      </c>
      <c r="B135" s="173" t="s">
        <v>52</v>
      </c>
      <c r="C135" s="174"/>
      <c r="D135" s="174"/>
      <c r="E135" s="174"/>
      <c r="F135" s="174"/>
      <c r="G135" s="175"/>
    </row>
    <row r="136" spans="1:7" s="26" customFormat="1" ht="35.1" customHeight="1" x14ac:dyDescent="0.25">
      <c r="A136" s="255" t="str">
        <f>A48</f>
        <v>Promedio de Satisfacción Ciudadana</v>
      </c>
      <c r="B136" s="256"/>
      <c r="C136" s="256"/>
      <c r="D136" s="256"/>
      <c r="E136" s="256"/>
      <c r="F136" s="256"/>
      <c r="G136" s="257"/>
    </row>
    <row r="137" spans="1:7" ht="35.1" customHeight="1" x14ac:dyDescent="0.25">
      <c r="A137" s="7" t="s">
        <v>103</v>
      </c>
      <c r="B137" s="173" t="s">
        <v>52</v>
      </c>
      <c r="C137" s="174"/>
      <c r="D137" s="174"/>
      <c r="E137" s="174"/>
      <c r="F137" s="174"/>
      <c r="G137" s="175"/>
    </row>
    <row r="138" spans="1:7" ht="35.1" customHeight="1" x14ac:dyDescent="0.25">
      <c r="A138" s="7" t="s">
        <v>102</v>
      </c>
      <c r="B138" s="173" t="s">
        <v>52</v>
      </c>
      <c r="C138" s="174"/>
      <c r="D138" s="174"/>
      <c r="E138" s="174"/>
      <c r="F138" s="174"/>
      <c r="G138" s="175"/>
    </row>
    <row r="139" spans="1:7" s="26" customFormat="1" ht="35.1" customHeight="1" x14ac:dyDescent="0.25">
      <c r="A139" s="255" t="str">
        <f>A54</f>
        <v>Porcentaje de personas sensibilizadas para el conocimiento del DAI y DPDP</v>
      </c>
      <c r="B139" s="256"/>
      <c r="C139" s="256"/>
      <c r="D139" s="256"/>
      <c r="E139" s="256"/>
      <c r="F139" s="256"/>
      <c r="G139" s="257"/>
    </row>
    <row r="140" spans="1:7" ht="35.1" customHeight="1" x14ac:dyDescent="0.25">
      <c r="A140" s="7" t="s">
        <v>103</v>
      </c>
      <c r="B140" s="173" t="s">
        <v>52</v>
      </c>
      <c r="C140" s="174"/>
      <c r="D140" s="174"/>
      <c r="E140" s="174"/>
      <c r="F140" s="174"/>
      <c r="G140" s="175"/>
    </row>
    <row r="141" spans="1:7" ht="35.1" customHeight="1" x14ac:dyDescent="0.25">
      <c r="A141" s="7" t="s">
        <v>102</v>
      </c>
      <c r="B141" s="173" t="s">
        <v>52</v>
      </c>
      <c r="C141" s="174"/>
      <c r="D141" s="174"/>
      <c r="E141" s="174"/>
      <c r="F141" s="174"/>
      <c r="G141" s="175"/>
    </row>
    <row r="142" spans="1:7" s="26" customFormat="1" ht="35.1" customHeight="1" x14ac:dyDescent="0.25">
      <c r="A142" s="255" t="str">
        <f>A60</f>
        <v>Porcentaje de personas sensibilizadas</v>
      </c>
      <c r="B142" s="256"/>
      <c r="C142" s="256"/>
      <c r="D142" s="256"/>
      <c r="E142" s="256"/>
      <c r="F142" s="256"/>
      <c r="G142" s="257"/>
    </row>
    <row r="143" spans="1:7" ht="35.1" customHeight="1" x14ac:dyDescent="0.25">
      <c r="A143" s="7" t="s">
        <v>103</v>
      </c>
      <c r="B143" s="173" t="s">
        <v>52</v>
      </c>
      <c r="C143" s="174"/>
      <c r="D143" s="174"/>
      <c r="E143" s="174"/>
      <c r="F143" s="174"/>
      <c r="G143" s="175"/>
    </row>
    <row r="144" spans="1:7" ht="35.1" customHeight="1" x14ac:dyDescent="0.25">
      <c r="A144" s="7" t="s">
        <v>102</v>
      </c>
      <c r="B144" s="173" t="s">
        <v>52</v>
      </c>
      <c r="C144" s="174"/>
      <c r="D144" s="174"/>
      <c r="E144" s="174"/>
      <c r="F144" s="174"/>
      <c r="G144" s="175"/>
    </row>
    <row r="145" spans="1:7" s="26" customFormat="1" ht="35.1" customHeight="1" x14ac:dyDescent="0.25">
      <c r="A145" s="255" t="str">
        <f>A68</f>
        <v>Porcentaje de certámenes realizados</v>
      </c>
      <c r="B145" s="256"/>
      <c r="C145" s="256"/>
      <c r="D145" s="256"/>
      <c r="E145" s="256"/>
      <c r="F145" s="256"/>
      <c r="G145" s="257"/>
    </row>
    <row r="146" spans="1:7" ht="35.1" customHeight="1" x14ac:dyDescent="0.25">
      <c r="A146" s="7" t="s">
        <v>103</v>
      </c>
      <c r="B146" s="173" t="s">
        <v>52</v>
      </c>
      <c r="C146" s="174"/>
      <c r="D146" s="174"/>
      <c r="E146" s="174"/>
      <c r="F146" s="174"/>
      <c r="G146" s="175"/>
    </row>
    <row r="147" spans="1:7" ht="35.1" customHeight="1" x14ac:dyDescent="0.25">
      <c r="A147" s="7" t="s">
        <v>102</v>
      </c>
      <c r="B147" s="173" t="s">
        <v>52</v>
      </c>
      <c r="C147" s="174"/>
      <c r="D147" s="174"/>
      <c r="E147" s="174"/>
      <c r="F147" s="174"/>
      <c r="G147" s="175"/>
    </row>
    <row r="148" spans="1:7" s="26" customFormat="1" ht="35.1" customHeight="1" x14ac:dyDescent="0.25">
      <c r="A148" s="255" t="str">
        <f>A74</f>
        <v>Porcentaje de participación en ferias</v>
      </c>
      <c r="B148" s="256"/>
      <c r="C148" s="256"/>
      <c r="D148" s="256"/>
      <c r="E148" s="256"/>
      <c r="F148" s="256"/>
      <c r="G148" s="257"/>
    </row>
    <row r="149" spans="1:7" ht="35.1" customHeight="1" x14ac:dyDescent="0.25">
      <c r="A149" s="7" t="s">
        <v>103</v>
      </c>
      <c r="B149" s="270" t="s">
        <v>1384</v>
      </c>
      <c r="C149" s="271"/>
      <c r="D149" s="271"/>
      <c r="E149" s="271"/>
      <c r="F149" s="271"/>
      <c r="G149" s="272"/>
    </row>
    <row r="150" spans="1:7" ht="35.1" customHeight="1" x14ac:dyDescent="0.25">
      <c r="A150" s="7" t="s">
        <v>102</v>
      </c>
      <c r="B150" s="188"/>
      <c r="C150" s="189"/>
      <c r="D150" s="189"/>
      <c r="E150" s="189"/>
      <c r="F150" s="189"/>
      <c r="G150" s="190"/>
    </row>
    <row r="151" spans="1:7" s="26" customFormat="1" ht="35.1" customHeight="1" x14ac:dyDescent="0.25">
      <c r="A151" s="255" t="str">
        <f>A80</f>
        <v>Porcentaje de publicaciones</v>
      </c>
      <c r="B151" s="256"/>
      <c r="C151" s="256"/>
      <c r="D151" s="256"/>
      <c r="E151" s="256"/>
      <c r="F151" s="256"/>
      <c r="G151" s="257"/>
    </row>
    <row r="152" spans="1:7" ht="35.1" customHeight="1" x14ac:dyDescent="0.25">
      <c r="A152" s="7" t="s">
        <v>103</v>
      </c>
      <c r="B152" s="173" t="s">
        <v>52</v>
      </c>
      <c r="C152" s="174"/>
      <c r="D152" s="174"/>
      <c r="E152" s="174"/>
      <c r="F152" s="174"/>
      <c r="G152" s="175"/>
    </row>
    <row r="153" spans="1:7" ht="35.1" customHeight="1" x14ac:dyDescent="0.25">
      <c r="A153" s="7" t="s">
        <v>102</v>
      </c>
      <c r="B153" s="173" t="s">
        <v>52</v>
      </c>
      <c r="C153" s="174"/>
      <c r="D153" s="174"/>
      <c r="E153" s="174"/>
      <c r="F153" s="174"/>
      <c r="G153" s="175"/>
    </row>
    <row r="154" spans="1:7" s="26" customFormat="1" ht="35.1" customHeight="1" x14ac:dyDescent="0.25">
      <c r="A154" s="255" t="str">
        <f>A86</f>
        <v>Porcentaje de presentación de publicaciones</v>
      </c>
      <c r="B154" s="256"/>
      <c r="C154" s="256"/>
      <c r="D154" s="256"/>
      <c r="E154" s="256"/>
      <c r="F154" s="256"/>
      <c r="G154" s="257"/>
    </row>
    <row r="155" spans="1:7" ht="35.1" customHeight="1" x14ac:dyDescent="0.25">
      <c r="A155" s="7" t="s">
        <v>103</v>
      </c>
      <c r="B155" s="270" t="s">
        <v>1381</v>
      </c>
      <c r="C155" s="271"/>
      <c r="D155" s="271"/>
      <c r="E155" s="271"/>
      <c r="F155" s="271"/>
      <c r="G155" s="272"/>
    </row>
    <row r="156" spans="1:7" ht="35.1" customHeight="1" x14ac:dyDescent="0.25">
      <c r="A156" s="7" t="s">
        <v>102</v>
      </c>
      <c r="B156" s="188"/>
      <c r="C156" s="189"/>
      <c r="D156" s="189"/>
      <c r="E156" s="189"/>
      <c r="F156" s="189"/>
      <c r="G156" s="190"/>
    </row>
    <row r="157" spans="1:7" s="26" customFormat="1" ht="35.1" customHeight="1" x14ac:dyDescent="0.25">
      <c r="A157" s="255" t="str">
        <f>A92</f>
        <v>Implementación y coordinación del PROSEDE-INAI</v>
      </c>
      <c r="B157" s="256"/>
      <c r="C157" s="256"/>
      <c r="D157" s="256"/>
      <c r="E157" s="256"/>
      <c r="F157" s="256"/>
      <c r="G157" s="257"/>
    </row>
    <row r="158" spans="1:7" ht="35.1" customHeight="1" x14ac:dyDescent="0.25">
      <c r="A158" s="7" t="s">
        <v>103</v>
      </c>
      <c r="B158" s="173" t="s">
        <v>52</v>
      </c>
      <c r="C158" s="174"/>
      <c r="D158" s="174"/>
      <c r="E158" s="174"/>
      <c r="F158" s="174"/>
      <c r="G158" s="175"/>
    </row>
    <row r="159" spans="1:7" ht="35.1" customHeight="1" x14ac:dyDescent="0.25">
      <c r="A159" s="7" t="s">
        <v>102</v>
      </c>
      <c r="B159" s="173" t="s">
        <v>52</v>
      </c>
      <c r="C159" s="174"/>
      <c r="D159" s="174"/>
      <c r="E159" s="174"/>
      <c r="F159" s="174"/>
      <c r="G159" s="175"/>
    </row>
    <row r="160" spans="1:7" s="26" customFormat="1" ht="35.1" customHeight="1" x14ac:dyDescent="0.25">
      <c r="A160" s="255" t="str">
        <f>A98</f>
        <v>Porcentaje de avance de las etapas del Premio a la Innovación en Transparencia</v>
      </c>
      <c r="B160" s="256"/>
      <c r="C160" s="256"/>
      <c r="D160" s="256"/>
      <c r="E160" s="256"/>
      <c r="F160" s="256"/>
      <c r="G160" s="257"/>
    </row>
    <row r="161" spans="1:7" ht="76.5" customHeight="1" x14ac:dyDescent="0.25">
      <c r="A161" s="7" t="s">
        <v>103</v>
      </c>
      <c r="B161" s="335" t="s">
        <v>1382</v>
      </c>
      <c r="C161" s="336"/>
      <c r="D161" s="336"/>
      <c r="E161" s="336"/>
      <c r="F161" s="336"/>
      <c r="G161" s="337"/>
    </row>
    <row r="162" spans="1:7" ht="35.1" customHeight="1" x14ac:dyDescent="0.25">
      <c r="A162" s="7" t="s">
        <v>102</v>
      </c>
      <c r="B162" s="188"/>
      <c r="C162" s="189"/>
      <c r="D162" s="189"/>
      <c r="E162" s="189"/>
      <c r="F162" s="189"/>
      <c r="G162" s="190"/>
    </row>
    <row r="163" spans="1:7" s="26" customFormat="1" ht="35.1" customHeight="1" x14ac:dyDescent="0.25">
      <c r="A163" s="255" t="str">
        <f>A104</f>
        <v>Porcentaje de módulos itinerantes realizados</v>
      </c>
      <c r="B163" s="256"/>
      <c r="C163" s="256"/>
      <c r="D163" s="256"/>
      <c r="E163" s="256"/>
      <c r="F163" s="256"/>
      <c r="G163" s="257"/>
    </row>
    <row r="164" spans="1:7" ht="35.1" customHeight="1" x14ac:dyDescent="0.25">
      <c r="A164" s="7" t="s">
        <v>103</v>
      </c>
      <c r="B164" s="173" t="s">
        <v>52</v>
      </c>
      <c r="C164" s="174"/>
      <c r="D164" s="174"/>
      <c r="E164" s="174"/>
      <c r="F164" s="174"/>
      <c r="G164" s="175"/>
    </row>
    <row r="165" spans="1:7" ht="35.1" customHeight="1" x14ac:dyDescent="0.25">
      <c r="A165" s="7" t="s">
        <v>102</v>
      </c>
      <c r="B165" s="173" t="s">
        <v>52</v>
      </c>
      <c r="C165" s="174"/>
      <c r="D165" s="174"/>
      <c r="E165" s="174"/>
      <c r="F165" s="174"/>
      <c r="G165" s="175"/>
    </row>
    <row r="166" spans="1:7" s="26" customFormat="1" ht="35.1" customHeight="1" x14ac:dyDescent="0.25">
      <c r="A166" s="255" t="str">
        <f>A110</f>
        <v>Porcentaje de escuelas visitadas</v>
      </c>
      <c r="B166" s="256"/>
      <c r="C166" s="256"/>
      <c r="D166" s="256"/>
      <c r="E166" s="256"/>
      <c r="F166" s="256"/>
      <c r="G166" s="257"/>
    </row>
    <row r="167" spans="1:7" ht="35.1" customHeight="1" x14ac:dyDescent="0.25">
      <c r="A167" s="7" t="s">
        <v>103</v>
      </c>
      <c r="B167" s="270" t="s">
        <v>1383</v>
      </c>
      <c r="C167" s="271"/>
      <c r="D167" s="271"/>
      <c r="E167" s="271"/>
      <c r="F167" s="271"/>
      <c r="G167" s="272"/>
    </row>
    <row r="168" spans="1:7" ht="35.1" customHeight="1" x14ac:dyDescent="0.25">
      <c r="A168" s="7" t="s">
        <v>102</v>
      </c>
      <c r="B168" s="188"/>
      <c r="C168" s="189"/>
      <c r="D168" s="189"/>
      <c r="E168" s="189"/>
      <c r="F168" s="189"/>
      <c r="G168" s="190"/>
    </row>
    <row r="169" spans="1:7" s="26" customFormat="1" ht="35.1" customHeight="1" x14ac:dyDescent="0.25">
      <c r="A169" s="255" t="str">
        <f>A116</f>
        <v>Porcentaje de enlaces establecidos</v>
      </c>
      <c r="B169" s="256"/>
      <c r="C169" s="256"/>
      <c r="D169" s="256"/>
      <c r="E169" s="256"/>
      <c r="F169" s="256"/>
      <c r="G169" s="257"/>
    </row>
    <row r="170" spans="1:7" ht="35.1" customHeight="1" x14ac:dyDescent="0.25">
      <c r="A170" s="7" t="s">
        <v>103</v>
      </c>
      <c r="B170" s="173" t="s">
        <v>52</v>
      </c>
      <c r="C170" s="174"/>
      <c r="D170" s="174"/>
      <c r="E170" s="174"/>
      <c r="F170" s="174"/>
      <c r="G170" s="175"/>
    </row>
    <row r="171" spans="1:7" ht="35.1" customHeight="1" x14ac:dyDescent="0.25">
      <c r="A171" s="7" t="s">
        <v>102</v>
      </c>
      <c r="B171" s="173" t="s">
        <v>52</v>
      </c>
      <c r="C171" s="174"/>
      <c r="D171" s="174"/>
      <c r="E171" s="174"/>
      <c r="F171" s="174"/>
      <c r="G171" s="175"/>
    </row>
    <row r="172" spans="1:7" s="26" customFormat="1" ht="35.1" customHeight="1" x14ac:dyDescent="0.25">
      <c r="A172" s="255" t="str">
        <f>A122</f>
        <v>Porcentaje de avance de las etapas de certificación del CAS</v>
      </c>
      <c r="B172" s="256"/>
      <c r="C172" s="256"/>
      <c r="D172" s="256"/>
      <c r="E172" s="256"/>
      <c r="F172" s="256"/>
      <c r="G172" s="257"/>
    </row>
    <row r="173" spans="1:7" s="26" customFormat="1" ht="35.1" customHeight="1" x14ac:dyDescent="0.25">
      <c r="A173" s="7" t="s">
        <v>103</v>
      </c>
      <c r="B173" s="173" t="s">
        <v>52</v>
      </c>
      <c r="C173" s="174"/>
      <c r="D173" s="174"/>
      <c r="E173" s="174"/>
      <c r="F173" s="174"/>
      <c r="G173" s="175"/>
    </row>
    <row r="174" spans="1:7" ht="35.1" customHeight="1" x14ac:dyDescent="0.25">
      <c r="A174" s="7" t="s">
        <v>102</v>
      </c>
      <c r="B174" s="173" t="s">
        <v>52</v>
      </c>
      <c r="C174" s="174"/>
      <c r="D174" s="174"/>
      <c r="E174" s="174"/>
      <c r="F174" s="174"/>
      <c r="G174" s="175"/>
    </row>
    <row r="175" spans="1:7" s="26" customFormat="1" ht="35.1" customHeight="1" x14ac:dyDescent="0.25">
      <c r="A175" s="255" t="str">
        <f>A128</f>
        <v>Porcentaje de avance de las etapas del evento del Día Internacional del Derecho a Saber</v>
      </c>
      <c r="B175" s="256"/>
      <c r="C175" s="256"/>
      <c r="D175" s="256"/>
      <c r="E175" s="256"/>
      <c r="F175" s="256"/>
      <c r="G175" s="257"/>
    </row>
    <row r="176" spans="1:7" ht="35.1" customHeight="1" x14ac:dyDescent="0.25">
      <c r="A176" s="7" t="s">
        <v>103</v>
      </c>
      <c r="B176" s="173" t="s">
        <v>52</v>
      </c>
      <c r="C176" s="174"/>
      <c r="D176" s="174"/>
      <c r="E176" s="174"/>
      <c r="F176" s="174"/>
      <c r="G176" s="175"/>
    </row>
    <row r="177" spans="1:7" ht="35.1" customHeight="1" x14ac:dyDescent="0.25">
      <c r="A177" s="7" t="s">
        <v>102</v>
      </c>
      <c r="B177" s="173" t="s">
        <v>52</v>
      </c>
      <c r="C177" s="174"/>
      <c r="D177" s="174"/>
      <c r="E177" s="174"/>
      <c r="F177" s="174"/>
      <c r="G177" s="175"/>
    </row>
    <row r="178" spans="1:7" ht="35.1" customHeight="1" x14ac:dyDescent="0.25">
      <c r="A178" s="261"/>
      <c r="B178" s="261"/>
      <c r="C178" s="261"/>
      <c r="D178" s="261"/>
      <c r="E178" s="261"/>
      <c r="F178" s="261"/>
      <c r="G178" s="261"/>
    </row>
    <row r="179" spans="1:7" ht="35.1" customHeight="1" x14ac:dyDescent="0.25">
      <c r="A179" s="235" t="s">
        <v>35</v>
      </c>
      <c r="B179" s="236"/>
      <c r="C179" s="236"/>
      <c r="D179" s="236"/>
      <c r="E179" s="236"/>
      <c r="F179" s="236"/>
      <c r="G179" s="237"/>
    </row>
    <row r="180" spans="1:7" ht="35.1" customHeight="1" x14ac:dyDescent="0.25">
      <c r="A180" s="255" t="str">
        <f>A32</f>
        <v>Tasa de crecimiento de solicitudes de acceso a la información pública y de acceso y corrección de datos personales</v>
      </c>
      <c r="B180" s="256"/>
      <c r="C180" s="256"/>
      <c r="D180" s="256"/>
      <c r="E180" s="256"/>
      <c r="F180" s="256"/>
      <c r="G180" s="257"/>
    </row>
    <row r="181" spans="1:7" ht="35.1" customHeight="1" x14ac:dyDescent="0.25">
      <c r="A181" s="27" t="s">
        <v>30</v>
      </c>
      <c r="B181" s="318"/>
      <c r="C181" s="318"/>
      <c r="D181" s="318"/>
      <c r="E181" s="318"/>
      <c r="F181" s="318"/>
      <c r="G181" s="318"/>
    </row>
    <row r="182" spans="1:7" ht="35.1" customHeight="1" x14ac:dyDescent="0.25">
      <c r="A182" s="27" t="s">
        <v>31</v>
      </c>
      <c r="B182" s="318"/>
      <c r="C182" s="318"/>
      <c r="D182" s="318"/>
      <c r="E182" s="318"/>
      <c r="F182" s="318"/>
      <c r="G182" s="318"/>
    </row>
    <row r="183" spans="1:7" ht="35.1" customHeight="1" x14ac:dyDescent="0.25">
      <c r="A183" s="27" t="s">
        <v>32</v>
      </c>
      <c r="B183" s="268"/>
      <c r="C183" s="268"/>
      <c r="D183" s="268"/>
      <c r="E183" s="268"/>
      <c r="F183" s="268"/>
      <c r="G183" s="268"/>
    </row>
    <row r="184" spans="1:7" ht="35.1" customHeight="1" x14ac:dyDescent="0.25">
      <c r="A184" s="255" t="str">
        <f>A40</f>
        <v>Índice de Descentralización de Participación de la Sociedad en el Conocimiento y Ejercicio del DAI y DPDP</v>
      </c>
      <c r="B184" s="256"/>
      <c r="C184" s="256"/>
      <c r="D184" s="256"/>
      <c r="E184" s="256"/>
      <c r="F184" s="256"/>
      <c r="G184" s="257"/>
    </row>
    <row r="185" spans="1:7" ht="35.1" customHeight="1" x14ac:dyDescent="0.25">
      <c r="A185" s="27" t="s">
        <v>30</v>
      </c>
      <c r="B185" s="318"/>
      <c r="C185" s="318"/>
      <c r="D185" s="318"/>
      <c r="E185" s="318"/>
      <c r="F185" s="318"/>
      <c r="G185" s="318"/>
    </row>
    <row r="186" spans="1:7" ht="35.1" customHeight="1" x14ac:dyDescent="0.25">
      <c r="A186" s="27" t="s">
        <v>31</v>
      </c>
      <c r="B186" s="318"/>
      <c r="C186" s="318"/>
      <c r="D186" s="318"/>
      <c r="E186" s="318"/>
      <c r="F186" s="318"/>
      <c r="G186" s="318"/>
    </row>
    <row r="187" spans="1:7" ht="35.1" customHeight="1" x14ac:dyDescent="0.25">
      <c r="A187" s="27" t="s">
        <v>32</v>
      </c>
      <c r="B187" s="268"/>
      <c r="C187" s="268"/>
      <c r="D187" s="268"/>
      <c r="E187" s="268"/>
      <c r="F187" s="268"/>
      <c r="G187" s="268"/>
    </row>
    <row r="188" spans="1:7" ht="35.1" customHeight="1" x14ac:dyDescent="0.25">
      <c r="A188" s="255" t="str">
        <f>A48</f>
        <v>Promedio de Satisfacción Ciudadana</v>
      </c>
      <c r="B188" s="256"/>
      <c r="C188" s="256"/>
      <c r="D188" s="256"/>
      <c r="E188" s="256"/>
      <c r="F188" s="256"/>
      <c r="G188" s="257"/>
    </row>
    <row r="189" spans="1:7" ht="35.1" customHeight="1" x14ac:dyDescent="0.25">
      <c r="A189" s="27" t="s">
        <v>30</v>
      </c>
      <c r="B189" s="318"/>
      <c r="C189" s="318"/>
      <c r="D189" s="318"/>
      <c r="E189" s="318"/>
      <c r="F189" s="318"/>
      <c r="G189" s="318"/>
    </row>
    <row r="190" spans="1:7" ht="35.1" customHeight="1" x14ac:dyDescent="0.25">
      <c r="A190" s="27" t="s">
        <v>31</v>
      </c>
      <c r="B190" s="318"/>
      <c r="C190" s="318"/>
      <c r="D190" s="318"/>
      <c r="E190" s="318"/>
      <c r="F190" s="318"/>
      <c r="G190" s="318"/>
    </row>
    <row r="191" spans="1:7" ht="35.1" customHeight="1" x14ac:dyDescent="0.25">
      <c r="A191" s="27" t="s">
        <v>32</v>
      </c>
      <c r="B191" s="268"/>
      <c r="C191" s="268"/>
      <c r="D191" s="268"/>
      <c r="E191" s="268"/>
      <c r="F191" s="268"/>
      <c r="G191" s="268"/>
    </row>
    <row r="192" spans="1:7" ht="35.1" customHeight="1" x14ac:dyDescent="0.25">
      <c r="A192" s="255" t="s">
        <v>964</v>
      </c>
      <c r="B192" s="256"/>
      <c r="C192" s="256"/>
      <c r="D192" s="256"/>
      <c r="E192" s="256"/>
      <c r="F192" s="256"/>
      <c r="G192" s="257"/>
    </row>
    <row r="193" spans="1:7" ht="35.1" customHeight="1" x14ac:dyDescent="0.25">
      <c r="A193" s="27" t="s">
        <v>30</v>
      </c>
      <c r="B193" s="274" t="s">
        <v>1127</v>
      </c>
      <c r="C193" s="274"/>
      <c r="D193" s="274"/>
      <c r="E193" s="274"/>
      <c r="F193" s="274"/>
      <c r="G193" s="274"/>
    </row>
    <row r="194" spans="1:7" ht="35.1" customHeight="1" x14ac:dyDescent="0.25">
      <c r="A194" s="27" t="s">
        <v>31</v>
      </c>
      <c r="B194" s="274" t="s">
        <v>866</v>
      </c>
      <c r="C194" s="274"/>
      <c r="D194" s="274"/>
      <c r="E194" s="274"/>
      <c r="F194" s="274"/>
      <c r="G194" s="274"/>
    </row>
    <row r="195" spans="1:7" ht="35.1" customHeight="1" x14ac:dyDescent="0.25">
      <c r="A195" s="27" t="s">
        <v>32</v>
      </c>
      <c r="B195" s="317" t="s">
        <v>1126</v>
      </c>
      <c r="C195" s="317"/>
      <c r="D195" s="317"/>
      <c r="E195" s="317"/>
      <c r="F195" s="317"/>
      <c r="G195" s="317"/>
    </row>
    <row r="196" spans="1:7" ht="35.1" customHeight="1" x14ac:dyDescent="0.25">
      <c r="A196" s="255" t="str">
        <f>A54</f>
        <v>Porcentaje de personas sensibilizadas para el conocimiento del DAI y DPDP</v>
      </c>
      <c r="B196" s="256"/>
      <c r="C196" s="256"/>
      <c r="D196" s="256"/>
      <c r="E196" s="256"/>
      <c r="F196" s="256"/>
      <c r="G196" s="257"/>
    </row>
    <row r="197" spans="1:7" ht="35.1" customHeight="1" x14ac:dyDescent="0.25">
      <c r="A197" s="27" t="s">
        <v>30</v>
      </c>
      <c r="B197" s="318"/>
      <c r="C197" s="318"/>
      <c r="D197" s="318"/>
      <c r="E197" s="318"/>
      <c r="F197" s="318"/>
      <c r="G197" s="318"/>
    </row>
    <row r="198" spans="1:7" ht="35.1" customHeight="1" x14ac:dyDescent="0.25">
      <c r="A198" s="27" t="s">
        <v>31</v>
      </c>
      <c r="B198" s="318"/>
      <c r="C198" s="318"/>
      <c r="D198" s="318"/>
      <c r="E198" s="318"/>
      <c r="F198" s="318"/>
      <c r="G198" s="318"/>
    </row>
    <row r="199" spans="1:7" ht="35.1" customHeight="1" x14ac:dyDescent="0.25">
      <c r="A199" s="27" t="s">
        <v>32</v>
      </c>
      <c r="B199" s="268"/>
      <c r="C199" s="268"/>
      <c r="D199" s="268"/>
      <c r="E199" s="268"/>
      <c r="F199" s="268"/>
      <c r="G199" s="268"/>
    </row>
    <row r="200" spans="1:7" ht="35.1" customHeight="1" x14ac:dyDescent="0.25">
      <c r="A200" s="255" t="str">
        <f>A60</f>
        <v>Porcentaje de personas sensibilizadas</v>
      </c>
      <c r="B200" s="256"/>
      <c r="C200" s="256"/>
      <c r="D200" s="256"/>
      <c r="E200" s="256"/>
      <c r="F200" s="256"/>
      <c r="G200" s="257"/>
    </row>
    <row r="201" spans="1:7" ht="35.1" customHeight="1" x14ac:dyDescent="0.25">
      <c r="A201" s="27" t="s">
        <v>30</v>
      </c>
      <c r="B201" s="318"/>
      <c r="C201" s="318"/>
      <c r="D201" s="318"/>
      <c r="E201" s="318"/>
      <c r="F201" s="318"/>
      <c r="G201" s="318"/>
    </row>
    <row r="202" spans="1:7" ht="35.1" customHeight="1" x14ac:dyDescent="0.25">
      <c r="A202" s="27" t="s">
        <v>31</v>
      </c>
      <c r="B202" s="318"/>
      <c r="C202" s="318"/>
      <c r="D202" s="318"/>
      <c r="E202" s="318"/>
      <c r="F202" s="318"/>
      <c r="G202" s="318"/>
    </row>
    <row r="203" spans="1:7" ht="35.1" customHeight="1" x14ac:dyDescent="0.25">
      <c r="A203" s="27" t="s">
        <v>32</v>
      </c>
      <c r="B203" s="268"/>
      <c r="C203" s="268"/>
      <c r="D203" s="268"/>
      <c r="E203" s="268"/>
      <c r="F203" s="268"/>
      <c r="G203" s="268"/>
    </row>
    <row r="204" spans="1:7" ht="35.1" customHeight="1" x14ac:dyDescent="0.25">
      <c r="A204" s="255" t="str">
        <f>A68</f>
        <v>Porcentaje de certámenes realizados</v>
      </c>
      <c r="B204" s="256"/>
      <c r="C204" s="256"/>
      <c r="D204" s="256"/>
      <c r="E204" s="256"/>
      <c r="F204" s="256"/>
      <c r="G204" s="257"/>
    </row>
    <row r="205" spans="1:7" ht="35.1" customHeight="1" x14ac:dyDescent="0.25">
      <c r="A205" s="27" t="s">
        <v>30</v>
      </c>
      <c r="B205" s="318"/>
      <c r="C205" s="318"/>
      <c r="D205" s="318"/>
      <c r="E205" s="318"/>
      <c r="F205" s="318"/>
      <c r="G205" s="318"/>
    </row>
    <row r="206" spans="1:7" ht="35.1" customHeight="1" x14ac:dyDescent="0.25">
      <c r="A206" s="27" t="s">
        <v>31</v>
      </c>
      <c r="B206" s="318"/>
      <c r="C206" s="318"/>
      <c r="D206" s="318"/>
      <c r="E206" s="318"/>
      <c r="F206" s="318"/>
      <c r="G206" s="318"/>
    </row>
    <row r="207" spans="1:7" ht="35.1" customHeight="1" x14ac:dyDescent="0.25">
      <c r="A207" s="27" t="s">
        <v>32</v>
      </c>
      <c r="B207" s="268"/>
      <c r="C207" s="268"/>
      <c r="D207" s="268"/>
      <c r="E207" s="268"/>
      <c r="F207" s="268"/>
      <c r="G207" s="268"/>
    </row>
    <row r="208" spans="1:7" ht="35.1" customHeight="1" x14ac:dyDescent="0.25">
      <c r="A208" s="255" t="s">
        <v>974</v>
      </c>
      <c r="B208" s="256"/>
      <c r="C208" s="256"/>
      <c r="D208" s="256"/>
      <c r="E208" s="256"/>
      <c r="F208" s="256"/>
      <c r="G208" s="257"/>
    </row>
    <row r="209" spans="1:7" ht="35.1" customHeight="1" x14ac:dyDescent="0.25">
      <c r="A209" s="27" t="s">
        <v>30</v>
      </c>
      <c r="B209" s="274" t="s">
        <v>1127</v>
      </c>
      <c r="C209" s="274"/>
      <c r="D209" s="274"/>
      <c r="E209" s="274"/>
      <c r="F209" s="274"/>
      <c r="G209" s="274"/>
    </row>
    <row r="210" spans="1:7" ht="35.1" customHeight="1" x14ac:dyDescent="0.25">
      <c r="A210" s="27" t="s">
        <v>31</v>
      </c>
      <c r="B210" s="274" t="s">
        <v>866</v>
      </c>
      <c r="C210" s="274"/>
      <c r="D210" s="274"/>
      <c r="E210" s="274"/>
      <c r="F210" s="274"/>
      <c r="G210" s="274"/>
    </row>
    <row r="211" spans="1:7" ht="35.1" customHeight="1" x14ac:dyDescent="0.25">
      <c r="A211" s="27" t="s">
        <v>32</v>
      </c>
      <c r="B211" s="317" t="s">
        <v>1126</v>
      </c>
      <c r="C211" s="317"/>
      <c r="D211" s="317"/>
      <c r="E211" s="317"/>
      <c r="F211" s="317"/>
      <c r="G211" s="317"/>
    </row>
    <row r="212" spans="1:7" ht="35.1" customHeight="1" x14ac:dyDescent="0.25">
      <c r="A212" s="255" t="str">
        <f>A74</f>
        <v>Porcentaje de participación en ferias</v>
      </c>
      <c r="B212" s="256"/>
      <c r="C212" s="256"/>
      <c r="D212" s="256"/>
      <c r="E212" s="256"/>
      <c r="F212" s="256"/>
      <c r="G212" s="257"/>
    </row>
    <row r="213" spans="1:7" ht="35.1" customHeight="1" x14ac:dyDescent="0.25">
      <c r="A213" s="27" t="s">
        <v>30</v>
      </c>
      <c r="B213" s="318"/>
      <c r="C213" s="318"/>
      <c r="D213" s="318"/>
      <c r="E213" s="318"/>
      <c r="F213" s="318"/>
      <c r="G213" s="318"/>
    </row>
    <row r="214" spans="1:7" ht="35.1" customHeight="1" x14ac:dyDescent="0.25">
      <c r="A214" s="27" t="s">
        <v>31</v>
      </c>
      <c r="B214" s="318"/>
      <c r="C214" s="318"/>
      <c r="D214" s="318"/>
      <c r="E214" s="318"/>
      <c r="F214" s="318"/>
      <c r="G214" s="318"/>
    </row>
    <row r="215" spans="1:7" ht="35.1" customHeight="1" x14ac:dyDescent="0.25">
      <c r="A215" s="27" t="s">
        <v>32</v>
      </c>
      <c r="B215" s="268"/>
      <c r="C215" s="268"/>
      <c r="D215" s="268"/>
      <c r="E215" s="268"/>
      <c r="F215" s="268"/>
      <c r="G215" s="268"/>
    </row>
    <row r="216" spans="1:7" ht="35.1" customHeight="1" x14ac:dyDescent="0.25">
      <c r="A216" s="255" t="str">
        <f>A80</f>
        <v>Porcentaje de publicaciones</v>
      </c>
      <c r="B216" s="256"/>
      <c r="C216" s="256"/>
      <c r="D216" s="256"/>
      <c r="E216" s="256"/>
      <c r="F216" s="256"/>
      <c r="G216" s="257"/>
    </row>
    <row r="217" spans="1:7" ht="35.1" customHeight="1" x14ac:dyDescent="0.25">
      <c r="A217" s="27" t="s">
        <v>30</v>
      </c>
      <c r="B217" s="318"/>
      <c r="C217" s="318"/>
      <c r="D217" s="318"/>
      <c r="E217" s="318"/>
      <c r="F217" s="318"/>
      <c r="G217" s="318"/>
    </row>
    <row r="218" spans="1:7" ht="35.1" customHeight="1" x14ac:dyDescent="0.25">
      <c r="A218" s="27" t="s">
        <v>31</v>
      </c>
      <c r="B218" s="318"/>
      <c r="C218" s="318"/>
      <c r="D218" s="318"/>
      <c r="E218" s="318"/>
      <c r="F218" s="318"/>
      <c r="G218" s="318"/>
    </row>
    <row r="219" spans="1:7" ht="35.1" customHeight="1" x14ac:dyDescent="0.25">
      <c r="A219" s="27" t="s">
        <v>32</v>
      </c>
      <c r="B219" s="268"/>
      <c r="C219" s="268"/>
      <c r="D219" s="268"/>
      <c r="E219" s="268"/>
      <c r="F219" s="268"/>
      <c r="G219" s="268"/>
    </row>
    <row r="220" spans="1:7" ht="35.1" customHeight="1" x14ac:dyDescent="0.25">
      <c r="A220" s="255" t="str">
        <f>A86</f>
        <v>Porcentaje de presentación de publicaciones</v>
      </c>
      <c r="B220" s="256"/>
      <c r="C220" s="256"/>
      <c r="D220" s="256"/>
      <c r="E220" s="256"/>
      <c r="F220" s="256"/>
      <c r="G220" s="257"/>
    </row>
    <row r="221" spans="1:7" ht="35.1" customHeight="1" x14ac:dyDescent="0.25">
      <c r="A221" s="27" t="s">
        <v>30</v>
      </c>
      <c r="B221" s="318" t="s">
        <v>865</v>
      </c>
      <c r="C221" s="318"/>
      <c r="D221" s="318"/>
      <c r="E221" s="318"/>
      <c r="F221" s="318"/>
      <c r="G221" s="318"/>
    </row>
    <row r="222" spans="1:7" ht="35.1" customHeight="1" x14ac:dyDescent="0.25">
      <c r="A222" s="27" t="s">
        <v>31</v>
      </c>
      <c r="B222" s="318" t="s">
        <v>866</v>
      </c>
      <c r="C222" s="318"/>
      <c r="D222" s="318"/>
      <c r="E222" s="318"/>
      <c r="F222" s="318"/>
      <c r="G222" s="318"/>
    </row>
    <row r="223" spans="1:7" ht="35.1" customHeight="1" x14ac:dyDescent="0.25">
      <c r="A223" s="27" t="s">
        <v>32</v>
      </c>
      <c r="B223" s="268" t="s">
        <v>867</v>
      </c>
      <c r="C223" s="268"/>
      <c r="D223" s="268"/>
      <c r="E223" s="268"/>
      <c r="F223" s="268"/>
      <c r="G223" s="268"/>
    </row>
    <row r="224" spans="1:7" ht="35.1" customHeight="1" x14ac:dyDescent="0.25">
      <c r="A224" s="255" t="str">
        <f>A92</f>
        <v>Implementación y coordinación del PROSEDE-INAI</v>
      </c>
      <c r="B224" s="256"/>
      <c r="C224" s="256"/>
      <c r="D224" s="256"/>
      <c r="E224" s="256"/>
      <c r="F224" s="256"/>
      <c r="G224" s="257"/>
    </row>
    <row r="225" spans="1:7" ht="35.1" customHeight="1" x14ac:dyDescent="0.25">
      <c r="A225" s="27" t="s">
        <v>30</v>
      </c>
      <c r="B225" s="318"/>
      <c r="C225" s="318"/>
      <c r="D225" s="318"/>
      <c r="E225" s="318"/>
      <c r="F225" s="318"/>
      <c r="G225" s="318"/>
    </row>
    <row r="226" spans="1:7" ht="35.1" customHeight="1" x14ac:dyDescent="0.25">
      <c r="A226" s="27" t="s">
        <v>31</v>
      </c>
      <c r="B226" s="318"/>
      <c r="C226" s="318"/>
      <c r="D226" s="318"/>
      <c r="E226" s="318"/>
      <c r="F226" s="318"/>
      <c r="G226" s="318"/>
    </row>
    <row r="227" spans="1:7" ht="35.1" customHeight="1" x14ac:dyDescent="0.25">
      <c r="A227" s="27" t="s">
        <v>32</v>
      </c>
      <c r="B227" s="268"/>
      <c r="C227" s="268"/>
      <c r="D227" s="268"/>
      <c r="E227" s="268"/>
      <c r="F227" s="268"/>
      <c r="G227" s="268"/>
    </row>
    <row r="228" spans="1:7" ht="35.1" customHeight="1" x14ac:dyDescent="0.25">
      <c r="A228" s="255" t="str">
        <f>A98</f>
        <v>Porcentaje de avance de las etapas del Premio a la Innovación en Transparencia</v>
      </c>
      <c r="B228" s="256"/>
      <c r="C228" s="256"/>
      <c r="D228" s="256"/>
      <c r="E228" s="256"/>
      <c r="F228" s="256"/>
      <c r="G228" s="257"/>
    </row>
    <row r="229" spans="1:7" ht="35.1" customHeight="1" x14ac:dyDescent="0.25">
      <c r="A229" s="27" t="s">
        <v>30</v>
      </c>
      <c r="B229" s="318"/>
      <c r="C229" s="318"/>
      <c r="D229" s="318"/>
      <c r="E229" s="318"/>
      <c r="F229" s="318"/>
      <c r="G229" s="318"/>
    </row>
    <row r="230" spans="1:7" ht="35.1" customHeight="1" x14ac:dyDescent="0.25">
      <c r="A230" s="27" t="s">
        <v>31</v>
      </c>
      <c r="B230" s="318"/>
      <c r="C230" s="318"/>
      <c r="D230" s="318"/>
      <c r="E230" s="318"/>
      <c r="F230" s="318"/>
      <c r="G230" s="318"/>
    </row>
    <row r="231" spans="1:7" ht="35.1" customHeight="1" x14ac:dyDescent="0.25">
      <c r="A231" s="27" t="s">
        <v>32</v>
      </c>
      <c r="B231" s="268"/>
      <c r="C231" s="268"/>
      <c r="D231" s="268"/>
      <c r="E231" s="268"/>
      <c r="F231" s="268"/>
      <c r="G231" s="268"/>
    </row>
    <row r="232" spans="1:7" ht="35.1" customHeight="1" x14ac:dyDescent="0.25">
      <c r="A232" s="255" t="s">
        <v>987</v>
      </c>
      <c r="B232" s="256"/>
      <c r="C232" s="256"/>
      <c r="D232" s="256"/>
      <c r="E232" s="256"/>
      <c r="F232" s="256"/>
      <c r="G232" s="257"/>
    </row>
    <row r="233" spans="1:7" ht="35.1" customHeight="1" x14ac:dyDescent="0.25">
      <c r="A233" s="27" t="s">
        <v>30</v>
      </c>
      <c r="B233" s="274" t="s">
        <v>1127</v>
      </c>
      <c r="C233" s="274"/>
      <c r="D233" s="274"/>
      <c r="E233" s="274"/>
      <c r="F233" s="274"/>
      <c r="G233" s="274"/>
    </row>
    <row r="234" spans="1:7" ht="35.1" customHeight="1" x14ac:dyDescent="0.25">
      <c r="A234" s="27" t="s">
        <v>31</v>
      </c>
      <c r="B234" s="274" t="s">
        <v>866</v>
      </c>
      <c r="C234" s="274"/>
      <c r="D234" s="274"/>
      <c r="E234" s="274"/>
      <c r="F234" s="274"/>
      <c r="G234" s="274"/>
    </row>
    <row r="235" spans="1:7" ht="35.1" customHeight="1" x14ac:dyDescent="0.25">
      <c r="A235" s="27" t="s">
        <v>32</v>
      </c>
      <c r="B235" s="317" t="s">
        <v>1126</v>
      </c>
      <c r="C235" s="317"/>
      <c r="D235" s="317"/>
      <c r="E235" s="317"/>
      <c r="F235" s="317"/>
      <c r="G235" s="317"/>
    </row>
    <row r="236" spans="1:7" ht="35.1" customHeight="1" x14ac:dyDescent="0.25">
      <c r="A236" s="314" t="s">
        <v>988</v>
      </c>
      <c r="B236" s="315"/>
      <c r="C236" s="315"/>
      <c r="D236" s="315"/>
      <c r="E236" s="315"/>
      <c r="F236" s="315"/>
      <c r="G236" s="316"/>
    </row>
    <row r="237" spans="1:7" ht="35.1" customHeight="1" x14ac:dyDescent="0.25">
      <c r="A237" s="27" t="s">
        <v>30</v>
      </c>
      <c r="B237" s="274" t="s">
        <v>1127</v>
      </c>
      <c r="C237" s="274"/>
      <c r="D237" s="274"/>
      <c r="E237" s="274"/>
      <c r="F237" s="274"/>
      <c r="G237" s="274"/>
    </row>
    <row r="238" spans="1:7" ht="35.1" customHeight="1" x14ac:dyDescent="0.25">
      <c r="A238" s="27" t="s">
        <v>31</v>
      </c>
      <c r="B238" s="274" t="s">
        <v>866</v>
      </c>
      <c r="C238" s="274"/>
      <c r="D238" s="274"/>
      <c r="E238" s="274"/>
      <c r="F238" s="274"/>
      <c r="G238" s="274"/>
    </row>
    <row r="239" spans="1:7" ht="35.1" customHeight="1" x14ac:dyDescent="0.25">
      <c r="A239" s="27" t="s">
        <v>32</v>
      </c>
      <c r="B239" s="317" t="s">
        <v>1126</v>
      </c>
      <c r="C239" s="317"/>
      <c r="D239" s="317"/>
      <c r="E239" s="317"/>
      <c r="F239" s="317"/>
      <c r="G239" s="317"/>
    </row>
    <row r="240" spans="1:7" ht="35.1" customHeight="1" x14ac:dyDescent="0.25">
      <c r="A240" s="255" t="s">
        <v>989</v>
      </c>
      <c r="B240" s="256"/>
      <c r="C240" s="256"/>
      <c r="D240" s="256"/>
      <c r="E240" s="256"/>
      <c r="F240" s="256"/>
      <c r="G240" s="257"/>
    </row>
    <row r="241" spans="1:7" ht="35.1" customHeight="1" x14ac:dyDescent="0.25">
      <c r="A241" s="27" t="s">
        <v>30</v>
      </c>
      <c r="B241" s="274" t="s">
        <v>1127</v>
      </c>
      <c r="C241" s="274"/>
      <c r="D241" s="274"/>
      <c r="E241" s="274"/>
      <c r="F241" s="274"/>
      <c r="G241" s="274"/>
    </row>
    <row r="242" spans="1:7" ht="35.1" customHeight="1" x14ac:dyDescent="0.25">
      <c r="A242" s="27" t="s">
        <v>31</v>
      </c>
      <c r="B242" s="274" t="s">
        <v>866</v>
      </c>
      <c r="C242" s="274"/>
      <c r="D242" s="274"/>
      <c r="E242" s="274"/>
      <c r="F242" s="274"/>
      <c r="G242" s="274"/>
    </row>
    <row r="243" spans="1:7" ht="35.1" customHeight="1" x14ac:dyDescent="0.25">
      <c r="A243" s="27" t="s">
        <v>32</v>
      </c>
      <c r="B243" s="317" t="s">
        <v>1126</v>
      </c>
      <c r="C243" s="317"/>
      <c r="D243" s="317"/>
      <c r="E243" s="317"/>
      <c r="F243" s="317"/>
      <c r="G243" s="317"/>
    </row>
    <row r="244" spans="1:7" ht="35.1" customHeight="1" x14ac:dyDescent="0.25">
      <c r="A244" s="255" t="str">
        <f>A104</f>
        <v>Porcentaje de módulos itinerantes realizados</v>
      </c>
      <c r="B244" s="256"/>
      <c r="C244" s="256"/>
      <c r="D244" s="256"/>
      <c r="E244" s="256"/>
      <c r="F244" s="256"/>
      <c r="G244" s="257"/>
    </row>
    <row r="245" spans="1:7" ht="35.1" customHeight="1" x14ac:dyDescent="0.25">
      <c r="A245" s="27" t="s">
        <v>30</v>
      </c>
      <c r="B245" s="318"/>
      <c r="C245" s="318"/>
      <c r="D245" s="318"/>
      <c r="E245" s="318"/>
      <c r="F245" s="318"/>
      <c r="G245" s="318"/>
    </row>
    <row r="246" spans="1:7" ht="35.1" customHeight="1" x14ac:dyDescent="0.25">
      <c r="A246" s="27" t="s">
        <v>31</v>
      </c>
      <c r="B246" s="318"/>
      <c r="C246" s="318"/>
      <c r="D246" s="318"/>
      <c r="E246" s="318"/>
      <c r="F246" s="318"/>
      <c r="G246" s="318"/>
    </row>
    <row r="247" spans="1:7" ht="35.1" customHeight="1" x14ac:dyDescent="0.25">
      <c r="A247" s="27" t="s">
        <v>32</v>
      </c>
      <c r="B247" s="268"/>
      <c r="C247" s="268"/>
      <c r="D247" s="268"/>
      <c r="E247" s="268"/>
      <c r="F247" s="268"/>
      <c r="G247" s="268"/>
    </row>
    <row r="248" spans="1:7" ht="35.1" customHeight="1" x14ac:dyDescent="0.25">
      <c r="A248" s="255" t="str">
        <f>A110</f>
        <v>Porcentaje de escuelas visitadas</v>
      </c>
      <c r="B248" s="256"/>
      <c r="C248" s="256"/>
      <c r="D248" s="256"/>
      <c r="E248" s="256"/>
      <c r="F248" s="256"/>
      <c r="G248" s="257"/>
    </row>
    <row r="249" spans="1:7" ht="35.1" customHeight="1" x14ac:dyDescent="0.25">
      <c r="A249" s="27" t="s">
        <v>30</v>
      </c>
      <c r="B249" s="318" t="s">
        <v>868</v>
      </c>
      <c r="C249" s="318"/>
      <c r="D249" s="318"/>
      <c r="E249" s="318"/>
      <c r="F249" s="318"/>
      <c r="G249" s="318"/>
    </row>
    <row r="250" spans="1:7" ht="35.1" customHeight="1" x14ac:dyDescent="0.25">
      <c r="A250" s="27" t="s">
        <v>31</v>
      </c>
      <c r="B250" s="318" t="s">
        <v>866</v>
      </c>
      <c r="C250" s="318"/>
      <c r="D250" s="318"/>
      <c r="E250" s="318"/>
      <c r="F250" s="318"/>
      <c r="G250" s="318"/>
    </row>
    <row r="251" spans="1:7" ht="35.1" customHeight="1" x14ac:dyDescent="0.25">
      <c r="A251" s="27" t="s">
        <v>32</v>
      </c>
      <c r="B251" s="268" t="s">
        <v>869</v>
      </c>
      <c r="C251" s="268"/>
      <c r="D251" s="268"/>
      <c r="E251" s="268"/>
      <c r="F251" s="268"/>
      <c r="G251" s="268"/>
    </row>
    <row r="252" spans="1:7" ht="35.1" customHeight="1" x14ac:dyDescent="0.25">
      <c r="A252" s="255" t="str">
        <f>A116</f>
        <v>Porcentaje de enlaces establecidos</v>
      </c>
      <c r="B252" s="256"/>
      <c r="C252" s="256"/>
      <c r="D252" s="256"/>
      <c r="E252" s="256"/>
      <c r="F252" s="256"/>
      <c r="G252" s="257"/>
    </row>
    <row r="253" spans="1:7" ht="35.1" customHeight="1" x14ac:dyDescent="0.25">
      <c r="A253" s="27" t="s">
        <v>30</v>
      </c>
      <c r="B253" s="318"/>
      <c r="C253" s="318"/>
      <c r="D253" s="318"/>
      <c r="E253" s="318"/>
      <c r="F253" s="318"/>
      <c r="G253" s="318"/>
    </row>
    <row r="254" spans="1:7" ht="35.1" customHeight="1" x14ac:dyDescent="0.25">
      <c r="A254" s="27" t="s">
        <v>31</v>
      </c>
      <c r="B254" s="318"/>
      <c r="C254" s="318"/>
      <c r="D254" s="318"/>
      <c r="E254" s="318"/>
      <c r="F254" s="318"/>
      <c r="G254" s="318"/>
    </row>
    <row r="255" spans="1:7" ht="35.1" customHeight="1" x14ac:dyDescent="0.25">
      <c r="A255" s="27" t="s">
        <v>32</v>
      </c>
      <c r="B255" s="268"/>
      <c r="C255" s="268"/>
      <c r="D255" s="268"/>
      <c r="E255" s="268"/>
      <c r="F255" s="268"/>
      <c r="G255" s="268"/>
    </row>
    <row r="256" spans="1:7" ht="35.1" customHeight="1" x14ac:dyDescent="0.25">
      <c r="A256" s="255" t="str">
        <f>A122</f>
        <v>Porcentaje de avance de las etapas de certificación del CAS</v>
      </c>
      <c r="B256" s="256"/>
      <c r="C256" s="256"/>
      <c r="D256" s="256"/>
      <c r="E256" s="256"/>
      <c r="F256" s="256"/>
      <c r="G256" s="257"/>
    </row>
    <row r="257" spans="1:7" ht="35.1" customHeight="1" x14ac:dyDescent="0.25">
      <c r="A257" s="27" t="s">
        <v>30</v>
      </c>
      <c r="B257" s="318"/>
      <c r="C257" s="318"/>
      <c r="D257" s="318"/>
      <c r="E257" s="318"/>
      <c r="F257" s="318"/>
      <c r="G257" s="318"/>
    </row>
    <row r="258" spans="1:7" ht="35.1" customHeight="1" x14ac:dyDescent="0.25">
      <c r="A258" s="27" t="s">
        <v>31</v>
      </c>
      <c r="B258" s="318"/>
      <c r="C258" s="318"/>
      <c r="D258" s="318"/>
      <c r="E258" s="318"/>
      <c r="F258" s="318"/>
      <c r="G258" s="318"/>
    </row>
    <row r="259" spans="1:7" ht="35.1" customHeight="1" x14ac:dyDescent="0.25">
      <c r="A259" s="27" t="s">
        <v>32</v>
      </c>
      <c r="B259" s="268"/>
      <c r="C259" s="268"/>
      <c r="D259" s="268"/>
      <c r="E259" s="268"/>
      <c r="F259" s="268"/>
      <c r="G259" s="268"/>
    </row>
    <row r="260" spans="1:7" ht="35.1" customHeight="1" x14ac:dyDescent="0.25">
      <c r="A260" s="255" t="str">
        <f>A128</f>
        <v>Porcentaje de avance de las etapas del evento del Día Internacional del Derecho a Saber</v>
      </c>
      <c r="B260" s="256"/>
      <c r="C260" s="256"/>
      <c r="D260" s="256"/>
      <c r="E260" s="256"/>
      <c r="F260" s="256"/>
      <c r="G260" s="257"/>
    </row>
    <row r="261" spans="1:7" ht="35.1" customHeight="1" x14ac:dyDescent="0.25">
      <c r="A261" s="27" t="s">
        <v>30</v>
      </c>
      <c r="B261" s="318"/>
      <c r="C261" s="318"/>
      <c r="D261" s="318"/>
      <c r="E261" s="318"/>
      <c r="F261" s="318"/>
      <c r="G261" s="318"/>
    </row>
    <row r="262" spans="1:7" ht="35.1" customHeight="1" x14ac:dyDescent="0.25">
      <c r="A262" s="27" t="s">
        <v>31</v>
      </c>
      <c r="B262" s="318"/>
      <c r="C262" s="318"/>
      <c r="D262" s="318"/>
      <c r="E262" s="318"/>
      <c r="F262" s="318"/>
      <c r="G262" s="318"/>
    </row>
    <row r="263" spans="1:7" ht="35.1" customHeight="1" x14ac:dyDescent="0.25">
      <c r="A263" s="27" t="s">
        <v>32</v>
      </c>
      <c r="B263" s="268"/>
      <c r="C263" s="268"/>
      <c r="D263" s="268"/>
      <c r="E263" s="268"/>
      <c r="F263" s="268"/>
      <c r="G263" s="268"/>
    </row>
    <row r="264" spans="1:7" ht="35.1" customHeight="1" x14ac:dyDescent="0.25">
      <c r="A264" s="261"/>
      <c r="B264" s="261"/>
      <c r="C264" s="261"/>
      <c r="D264" s="261"/>
      <c r="E264" s="261"/>
      <c r="F264" s="261"/>
      <c r="G264" s="261"/>
    </row>
  </sheetData>
  <mergeCells count="264">
    <mergeCell ref="A264:G264"/>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61:G261"/>
    <mergeCell ref="B262:G262"/>
    <mergeCell ref="B263:G263"/>
    <mergeCell ref="A260:G260"/>
    <mergeCell ref="B242:G242"/>
    <mergeCell ref="B243:G243"/>
    <mergeCell ref="A244:G244"/>
    <mergeCell ref="B245:G245"/>
    <mergeCell ref="B246:G246"/>
    <mergeCell ref="B247:G247"/>
    <mergeCell ref="A236:G236"/>
    <mergeCell ref="B237:G237"/>
    <mergeCell ref="B238:G238"/>
    <mergeCell ref="B239:G239"/>
    <mergeCell ref="A240:G240"/>
    <mergeCell ref="B241:G241"/>
    <mergeCell ref="B231:G231"/>
    <mergeCell ref="B233:G233"/>
    <mergeCell ref="B234:G234"/>
    <mergeCell ref="B235:G235"/>
    <mergeCell ref="A224:G224"/>
    <mergeCell ref="B225:G225"/>
    <mergeCell ref="B226:G226"/>
    <mergeCell ref="B227:G227"/>
    <mergeCell ref="A228:G228"/>
    <mergeCell ref="B229:G229"/>
    <mergeCell ref="A220:G220"/>
    <mergeCell ref="B221:G221"/>
    <mergeCell ref="B222:G222"/>
    <mergeCell ref="B223:G223"/>
    <mergeCell ref="A216:G216"/>
    <mergeCell ref="B217:G217"/>
    <mergeCell ref="B218:G218"/>
    <mergeCell ref="B219:G219"/>
    <mergeCell ref="B230:G230"/>
    <mergeCell ref="B210:G210"/>
    <mergeCell ref="B211:G211"/>
    <mergeCell ref="A212:G212"/>
    <mergeCell ref="B213:G213"/>
    <mergeCell ref="B214:G214"/>
    <mergeCell ref="B215:G215"/>
    <mergeCell ref="A204:G204"/>
    <mergeCell ref="B205:G205"/>
    <mergeCell ref="B206:G206"/>
    <mergeCell ref="B207:G207"/>
    <mergeCell ref="A208:G208"/>
    <mergeCell ref="B209:G209"/>
    <mergeCell ref="B195:G195"/>
    <mergeCell ref="A196:G196"/>
    <mergeCell ref="B197:G197"/>
    <mergeCell ref="B198:G198"/>
    <mergeCell ref="B199:G199"/>
    <mergeCell ref="A188:G188"/>
    <mergeCell ref="B189:G189"/>
    <mergeCell ref="B190:G190"/>
    <mergeCell ref="B191:G191"/>
    <mergeCell ref="A192:G192"/>
    <mergeCell ref="B193:G193"/>
    <mergeCell ref="A184:G184"/>
    <mergeCell ref="B185:G185"/>
    <mergeCell ref="B186:G186"/>
    <mergeCell ref="B187:G187"/>
    <mergeCell ref="A180:G180"/>
    <mergeCell ref="B181:G181"/>
    <mergeCell ref="B182:G182"/>
    <mergeCell ref="B183:G183"/>
    <mergeCell ref="B194:G194"/>
    <mergeCell ref="B173:G173"/>
    <mergeCell ref="B174:G174"/>
    <mergeCell ref="A178:G178"/>
    <mergeCell ref="A179:G179"/>
    <mergeCell ref="B165:G165"/>
    <mergeCell ref="A166:G166"/>
    <mergeCell ref="B167:G167"/>
    <mergeCell ref="B168:G168"/>
    <mergeCell ref="A169:G169"/>
    <mergeCell ref="B170:G170"/>
    <mergeCell ref="A175:G175"/>
    <mergeCell ref="B176:G176"/>
    <mergeCell ref="B177:G177"/>
    <mergeCell ref="B161:G161"/>
    <mergeCell ref="B153:G153"/>
    <mergeCell ref="A154:G154"/>
    <mergeCell ref="B155:G155"/>
    <mergeCell ref="A163:G163"/>
    <mergeCell ref="B164:G164"/>
    <mergeCell ref="B162:G162"/>
    <mergeCell ref="B171:G171"/>
    <mergeCell ref="A172:G172"/>
    <mergeCell ref="B138:G138"/>
    <mergeCell ref="A133:G133"/>
    <mergeCell ref="B134:G134"/>
    <mergeCell ref="B135:G135"/>
    <mergeCell ref="A136:G136"/>
    <mergeCell ref="B137:G137"/>
    <mergeCell ref="A129:G129"/>
    <mergeCell ref="A130:G130"/>
    <mergeCell ref="B131:G131"/>
    <mergeCell ref="B132:G132"/>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2:E42"/>
    <mergeCell ref="F42:G42"/>
    <mergeCell ref="A43:A47"/>
    <mergeCell ref="B43:B47"/>
    <mergeCell ref="C43:C47"/>
    <mergeCell ref="D43:D47"/>
    <mergeCell ref="E43:E47"/>
    <mergeCell ref="A34:E34"/>
    <mergeCell ref="F34:G34"/>
    <mergeCell ref="A35:A39"/>
    <mergeCell ref="B35:B39"/>
    <mergeCell ref="C35:C39"/>
    <mergeCell ref="D35:D39"/>
    <mergeCell ref="E35:E39"/>
    <mergeCell ref="A33:G33"/>
    <mergeCell ref="A26:E26"/>
    <mergeCell ref="F26:G26"/>
    <mergeCell ref="A27:A31"/>
    <mergeCell ref="B27:B31"/>
    <mergeCell ref="C27:C31"/>
    <mergeCell ref="D27:D31"/>
    <mergeCell ref="E27:E31"/>
    <mergeCell ref="A41:G4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200:G200"/>
    <mergeCell ref="B201:G201"/>
    <mergeCell ref="B202:G202"/>
    <mergeCell ref="B203:G203"/>
    <mergeCell ref="A232:G232"/>
    <mergeCell ref="A139:G139"/>
    <mergeCell ref="B140:G140"/>
    <mergeCell ref="A148:G148"/>
    <mergeCell ref="B149:G149"/>
    <mergeCell ref="B150:G150"/>
    <mergeCell ref="B141:G141"/>
    <mergeCell ref="A145:G145"/>
    <mergeCell ref="B146:G146"/>
    <mergeCell ref="B147:G147"/>
    <mergeCell ref="A142:G142"/>
    <mergeCell ref="B143:G143"/>
    <mergeCell ref="B144:G144"/>
    <mergeCell ref="B156:G156"/>
    <mergeCell ref="A157:G157"/>
    <mergeCell ref="B158:G158"/>
    <mergeCell ref="A151:G151"/>
    <mergeCell ref="B152:G152"/>
    <mergeCell ref="B159:G159"/>
    <mergeCell ref="A160:G16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6"/>
  <sheetViews>
    <sheetView showGridLines="0" zoomScale="85" zoomScaleNormal="85" workbookViewId="0">
      <selection sqref="A1:C1"/>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39" customWidth="1"/>
    <col min="8"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55</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76</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56</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39" t="s">
        <v>194</v>
      </c>
      <c r="B13" s="239"/>
      <c r="C13" s="239"/>
      <c r="D13" s="239"/>
      <c r="E13" s="239"/>
      <c r="F13" s="239"/>
      <c r="G13" s="239"/>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10" ht="18" customHeight="1" x14ac:dyDescent="0.25">
      <c r="A17" s="238" t="s">
        <v>8</v>
      </c>
      <c r="B17" s="238"/>
      <c r="C17" s="239" t="s">
        <v>45</v>
      </c>
      <c r="D17" s="239"/>
      <c r="E17" s="239"/>
      <c r="F17" s="239"/>
      <c r="G17" s="239"/>
    </row>
    <row r="18" spans="1:10" ht="18" customHeight="1" x14ac:dyDescent="0.25">
      <c r="A18" s="238" t="s">
        <v>9</v>
      </c>
      <c r="B18" s="238"/>
      <c r="C18" s="239" t="s">
        <v>44</v>
      </c>
      <c r="D18" s="239"/>
      <c r="E18" s="239"/>
      <c r="F18" s="239"/>
      <c r="G18" s="239"/>
    </row>
    <row r="19" spans="1:10" ht="16.5" customHeight="1" x14ac:dyDescent="0.25">
      <c r="A19" s="226" t="s">
        <v>10</v>
      </c>
      <c r="B19" s="227"/>
      <c r="C19" s="227"/>
      <c r="D19" s="227"/>
      <c r="E19" s="227"/>
      <c r="F19" s="227"/>
      <c r="G19" s="228"/>
    </row>
    <row r="20" spans="1:10" ht="16.5" customHeight="1" x14ac:dyDescent="0.25">
      <c r="A20" s="243"/>
      <c r="B20" s="244"/>
      <c r="C20" s="245" t="s">
        <v>11</v>
      </c>
      <c r="D20" s="246"/>
      <c r="E20" s="71" t="s">
        <v>12</v>
      </c>
      <c r="F20" s="71" t="s">
        <v>13</v>
      </c>
      <c r="G20" s="16" t="s">
        <v>14</v>
      </c>
    </row>
    <row r="21" spans="1:10" ht="16.5" customHeight="1" x14ac:dyDescent="0.25">
      <c r="A21" s="243"/>
      <c r="B21" s="244"/>
      <c r="C21" s="247" t="s">
        <v>15</v>
      </c>
      <c r="D21" s="248"/>
      <c r="E21" s="72" t="s">
        <v>15</v>
      </c>
      <c r="F21" s="72" t="s">
        <v>15</v>
      </c>
      <c r="G21" s="18" t="s">
        <v>16</v>
      </c>
    </row>
    <row r="22" spans="1:10" ht="16.5" customHeight="1" x14ac:dyDescent="0.25">
      <c r="A22" s="212" t="s">
        <v>54</v>
      </c>
      <c r="B22" s="212"/>
      <c r="C22" s="249">
        <f>'E002'!B20</f>
        <v>136.50674699999999</v>
      </c>
      <c r="D22" s="249"/>
      <c r="E22" s="73">
        <f>'E002'!C20</f>
        <v>72.058806000000004</v>
      </c>
      <c r="F22" s="73">
        <f>'E002'!D20</f>
        <v>51.018778420000004</v>
      </c>
      <c r="G22" s="20">
        <f>F22/C22*100</f>
        <v>37.374547076416675</v>
      </c>
    </row>
    <row r="23" spans="1:10" ht="16.5" customHeight="1" x14ac:dyDescent="0.25">
      <c r="A23" s="212" t="s">
        <v>17</v>
      </c>
      <c r="B23" s="212"/>
      <c r="C23" s="251">
        <f>'E002'!B21</f>
        <v>147.55474624000001</v>
      </c>
      <c r="D23" s="251"/>
      <c r="E23" s="74">
        <f>'E002'!C21</f>
        <v>69.722331239999988</v>
      </c>
      <c r="F23" s="73">
        <f>'E002'!D21</f>
        <v>51.018778420000004</v>
      </c>
      <c r="G23" s="20">
        <f>F23/C23*100</f>
        <v>34.576168994941845</v>
      </c>
    </row>
    <row r="24" spans="1:10" ht="16.5" customHeight="1" x14ac:dyDescent="0.25">
      <c r="A24" s="226" t="s">
        <v>18</v>
      </c>
      <c r="B24" s="227"/>
      <c r="C24" s="227"/>
      <c r="D24" s="227"/>
      <c r="E24" s="227"/>
      <c r="F24" s="227"/>
      <c r="G24" s="228"/>
    </row>
    <row r="25" spans="1:10" ht="16.5" customHeight="1" x14ac:dyDescent="0.25">
      <c r="A25" s="219" t="s">
        <v>195</v>
      </c>
      <c r="B25" s="220"/>
      <c r="C25" s="220"/>
      <c r="D25" s="220"/>
      <c r="E25" s="220"/>
      <c r="F25" s="220"/>
      <c r="G25" s="221"/>
    </row>
    <row r="26" spans="1:10" ht="16.5" customHeight="1" x14ac:dyDescent="0.25">
      <c r="A26" s="222" t="s">
        <v>19</v>
      </c>
      <c r="B26" s="222"/>
      <c r="C26" s="222"/>
      <c r="D26" s="222"/>
      <c r="E26" s="222"/>
      <c r="F26" s="222" t="s">
        <v>20</v>
      </c>
      <c r="G26" s="222"/>
    </row>
    <row r="27" spans="1:10" ht="16.5" x14ac:dyDescent="0.25">
      <c r="A27" s="212" t="s">
        <v>21</v>
      </c>
      <c r="B27" s="212" t="s">
        <v>22</v>
      </c>
      <c r="C27" s="212" t="s">
        <v>29</v>
      </c>
      <c r="D27" s="212" t="s">
        <v>23</v>
      </c>
      <c r="E27" s="212" t="s">
        <v>24</v>
      </c>
      <c r="F27" s="75" t="s">
        <v>25</v>
      </c>
      <c r="G27" s="23">
        <v>0.45</v>
      </c>
    </row>
    <row r="28" spans="1:10" ht="16.5" x14ac:dyDescent="0.25">
      <c r="A28" s="212"/>
      <c r="B28" s="212"/>
      <c r="C28" s="212"/>
      <c r="D28" s="212"/>
      <c r="E28" s="212"/>
      <c r="F28" s="31" t="s">
        <v>33</v>
      </c>
      <c r="G28" s="23">
        <v>0.45</v>
      </c>
    </row>
    <row r="29" spans="1:10" ht="16.5" x14ac:dyDescent="0.25">
      <c r="A29" s="212"/>
      <c r="B29" s="212"/>
      <c r="C29" s="212"/>
      <c r="D29" s="212"/>
      <c r="E29" s="212"/>
      <c r="F29" s="31" t="s">
        <v>26</v>
      </c>
      <c r="G29" s="25" t="s">
        <v>52</v>
      </c>
      <c r="H29" s="26"/>
      <c r="I29" s="26"/>
      <c r="J29" s="26"/>
    </row>
    <row r="30" spans="1:10" ht="33" x14ac:dyDescent="0.25">
      <c r="A30" s="212"/>
      <c r="B30" s="212"/>
      <c r="C30" s="212"/>
      <c r="D30" s="212"/>
      <c r="E30" s="212"/>
      <c r="F30" s="31" t="s">
        <v>34</v>
      </c>
      <c r="G30" s="25" t="s">
        <v>52</v>
      </c>
      <c r="H30" s="26"/>
      <c r="I30" s="26"/>
      <c r="J30" s="26"/>
    </row>
    <row r="31" spans="1:10" ht="16.5" x14ac:dyDescent="0.25">
      <c r="A31" s="212"/>
      <c r="B31" s="212"/>
      <c r="C31" s="212"/>
      <c r="D31" s="212"/>
      <c r="E31" s="212"/>
      <c r="F31" s="31" t="s">
        <v>27</v>
      </c>
      <c r="G31" s="25" t="s">
        <v>52</v>
      </c>
      <c r="H31" s="26"/>
      <c r="I31" s="26"/>
      <c r="J31" s="26"/>
    </row>
    <row r="32" spans="1:10" s="26" customFormat="1" ht="173.25" x14ac:dyDescent="0.25">
      <c r="A32" s="80" t="s">
        <v>793</v>
      </c>
      <c r="B32" s="80" t="s">
        <v>790</v>
      </c>
      <c r="C32" s="32" t="s">
        <v>791</v>
      </c>
      <c r="D32" s="84" t="s">
        <v>53</v>
      </c>
      <c r="E32" s="84" t="s">
        <v>795</v>
      </c>
      <c r="F32" s="31" t="s">
        <v>196</v>
      </c>
      <c r="G32" s="25" t="s">
        <v>52</v>
      </c>
    </row>
    <row r="33" spans="1:10" ht="16.5" x14ac:dyDescent="0.25">
      <c r="A33" s="212" t="s">
        <v>21</v>
      </c>
      <c r="B33" s="212" t="s">
        <v>22</v>
      </c>
      <c r="C33" s="212" t="s">
        <v>29</v>
      </c>
      <c r="D33" s="212" t="s">
        <v>23</v>
      </c>
      <c r="E33" s="212" t="s">
        <v>24</v>
      </c>
      <c r="F33" s="75" t="s">
        <v>25</v>
      </c>
      <c r="G33" s="23">
        <v>0.12</v>
      </c>
    </row>
    <row r="34" spans="1:10" ht="16.5" x14ac:dyDescent="0.25">
      <c r="A34" s="212"/>
      <c r="B34" s="212"/>
      <c r="C34" s="212"/>
      <c r="D34" s="212"/>
      <c r="E34" s="212"/>
      <c r="F34" s="31" t="s">
        <v>33</v>
      </c>
      <c r="G34" s="23">
        <v>0.12</v>
      </c>
    </row>
    <row r="35" spans="1:10" ht="16.5" x14ac:dyDescent="0.25">
      <c r="A35" s="212"/>
      <c r="B35" s="212"/>
      <c r="C35" s="212"/>
      <c r="D35" s="212"/>
      <c r="E35" s="212"/>
      <c r="F35" s="75" t="s">
        <v>26</v>
      </c>
      <c r="G35" s="23" t="s">
        <v>52</v>
      </c>
    </row>
    <row r="36" spans="1:10" ht="33" x14ac:dyDescent="0.25">
      <c r="A36" s="212"/>
      <c r="B36" s="212"/>
      <c r="C36" s="212"/>
      <c r="D36" s="212"/>
      <c r="E36" s="212"/>
      <c r="F36" s="31" t="s">
        <v>34</v>
      </c>
      <c r="G36" s="25" t="s">
        <v>52</v>
      </c>
      <c r="H36" s="26"/>
      <c r="I36" s="26"/>
    </row>
    <row r="37" spans="1:10" ht="16.5" x14ac:dyDescent="0.25">
      <c r="A37" s="212"/>
      <c r="B37" s="212"/>
      <c r="C37" s="212"/>
      <c r="D37" s="212"/>
      <c r="E37" s="212"/>
      <c r="F37" s="31" t="s">
        <v>27</v>
      </c>
      <c r="G37" s="25" t="s">
        <v>52</v>
      </c>
      <c r="H37" s="26"/>
      <c r="I37" s="26"/>
    </row>
    <row r="38" spans="1:10" s="26" customFormat="1" ht="173.25" x14ac:dyDescent="0.25">
      <c r="A38" s="129" t="s">
        <v>794</v>
      </c>
      <c r="B38" s="129" t="s">
        <v>790</v>
      </c>
      <c r="C38" s="32" t="s">
        <v>792</v>
      </c>
      <c r="D38" s="84" t="s">
        <v>443</v>
      </c>
      <c r="E38" s="84" t="s">
        <v>48</v>
      </c>
      <c r="F38" s="31" t="s">
        <v>196</v>
      </c>
      <c r="G38" s="25" t="s">
        <v>52</v>
      </c>
    </row>
    <row r="39" spans="1:10" ht="16.5" x14ac:dyDescent="0.25">
      <c r="A39" s="219" t="s">
        <v>197</v>
      </c>
      <c r="B39" s="220"/>
      <c r="C39" s="220"/>
      <c r="D39" s="220"/>
      <c r="E39" s="220"/>
      <c r="F39" s="220"/>
      <c r="G39" s="221"/>
    </row>
    <row r="40" spans="1:10" ht="16.5" x14ac:dyDescent="0.25">
      <c r="A40" s="222" t="s">
        <v>19</v>
      </c>
      <c r="B40" s="222"/>
      <c r="C40" s="222"/>
      <c r="D40" s="222"/>
      <c r="E40" s="222"/>
      <c r="F40" s="222" t="s">
        <v>20</v>
      </c>
      <c r="G40" s="222"/>
    </row>
    <row r="41" spans="1:10" ht="16.5" x14ac:dyDescent="0.25">
      <c r="A41" s="213" t="s">
        <v>21</v>
      </c>
      <c r="B41" s="213" t="s">
        <v>22</v>
      </c>
      <c r="C41" s="213" t="s">
        <v>29</v>
      </c>
      <c r="D41" s="213" t="s">
        <v>23</v>
      </c>
      <c r="E41" s="213" t="s">
        <v>24</v>
      </c>
      <c r="F41" s="24" t="s">
        <v>25</v>
      </c>
      <c r="G41" s="25">
        <v>0.48</v>
      </c>
      <c r="H41" s="26"/>
      <c r="I41" s="26"/>
      <c r="J41" s="26"/>
    </row>
    <row r="42" spans="1:10" ht="16.5" x14ac:dyDescent="0.25">
      <c r="A42" s="213"/>
      <c r="B42" s="213"/>
      <c r="C42" s="213"/>
      <c r="D42" s="213"/>
      <c r="E42" s="213"/>
      <c r="F42" s="24" t="s">
        <v>33</v>
      </c>
      <c r="G42" s="25">
        <v>0.48</v>
      </c>
      <c r="H42" s="26"/>
      <c r="I42" s="26"/>
      <c r="J42" s="26"/>
    </row>
    <row r="43" spans="1:10" ht="16.5" x14ac:dyDescent="0.25">
      <c r="A43" s="213"/>
      <c r="B43" s="213"/>
      <c r="C43" s="213"/>
      <c r="D43" s="213"/>
      <c r="E43" s="213"/>
      <c r="F43" s="24" t="s">
        <v>26</v>
      </c>
      <c r="G43" s="25" t="s">
        <v>52</v>
      </c>
      <c r="H43" s="26"/>
      <c r="I43" s="26"/>
      <c r="J43" s="26"/>
    </row>
    <row r="44" spans="1:10" ht="33" x14ac:dyDescent="0.25">
      <c r="A44" s="213"/>
      <c r="B44" s="213"/>
      <c r="C44" s="213"/>
      <c r="D44" s="213"/>
      <c r="E44" s="213"/>
      <c r="F44" s="24" t="s">
        <v>34</v>
      </c>
      <c r="G44" s="25" t="s">
        <v>52</v>
      </c>
      <c r="H44" s="26"/>
      <c r="I44" s="26"/>
      <c r="J44" s="26"/>
    </row>
    <row r="45" spans="1:10" ht="16.5" x14ac:dyDescent="0.25">
      <c r="A45" s="213"/>
      <c r="B45" s="213"/>
      <c r="C45" s="213"/>
      <c r="D45" s="213"/>
      <c r="E45" s="213"/>
      <c r="F45" s="24" t="s">
        <v>27</v>
      </c>
      <c r="G45" s="25" t="s">
        <v>52</v>
      </c>
      <c r="H45" s="26"/>
      <c r="I45" s="26"/>
      <c r="J45" s="26"/>
    </row>
    <row r="46" spans="1:10" s="45" customFormat="1" ht="173.25" x14ac:dyDescent="0.25">
      <c r="A46" s="80" t="s">
        <v>1182</v>
      </c>
      <c r="B46" s="80" t="s">
        <v>1181</v>
      </c>
      <c r="C46" s="32" t="s">
        <v>1183</v>
      </c>
      <c r="D46" s="84" t="s">
        <v>53</v>
      </c>
      <c r="E46" s="84" t="s">
        <v>48</v>
      </c>
      <c r="F46" s="31" t="s">
        <v>36</v>
      </c>
      <c r="G46" s="25" t="s">
        <v>52</v>
      </c>
    </row>
    <row r="47" spans="1:10" ht="16.5" x14ac:dyDescent="0.25">
      <c r="A47" s="219" t="s">
        <v>198</v>
      </c>
      <c r="B47" s="220"/>
      <c r="C47" s="220"/>
      <c r="D47" s="220"/>
      <c r="E47" s="220"/>
      <c r="F47" s="220"/>
      <c r="G47" s="221"/>
    </row>
    <row r="48" spans="1:10" ht="16.5" x14ac:dyDescent="0.25">
      <c r="A48" s="222" t="s">
        <v>19</v>
      </c>
      <c r="B48" s="222"/>
      <c r="C48" s="222"/>
      <c r="D48" s="222"/>
      <c r="E48" s="222"/>
      <c r="F48" s="222" t="s">
        <v>20</v>
      </c>
      <c r="G48" s="222"/>
    </row>
    <row r="49" spans="1:11" ht="16.5" x14ac:dyDescent="0.25">
      <c r="A49" s="212" t="s">
        <v>21</v>
      </c>
      <c r="B49" s="212" t="s">
        <v>22</v>
      </c>
      <c r="C49" s="212" t="s">
        <v>29</v>
      </c>
      <c r="D49" s="212" t="s">
        <v>23</v>
      </c>
      <c r="E49" s="212" t="s">
        <v>24</v>
      </c>
      <c r="F49" s="24" t="s">
        <v>25</v>
      </c>
      <c r="G49" s="40">
        <v>80.116959064327489</v>
      </c>
    </row>
    <row r="50" spans="1:11" ht="16.5" x14ac:dyDescent="0.25">
      <c r="A50" s="212"/>
      <c r="B50" s="212"/>
      <c r="C50" s="212"/>
      <c r="D50" s="212"/>
      <c r="E50" s="212"/>
      <c r="F50" s="24" t="s">
        <v>33</v>
      </c>
      <c r="G50" s="40">
        <v>80.116959064327489</v>
      </c>
    </row>
    <row r="51" spans="1:11" ht="16.5" x14ac:dyDescent="0.25">
      <c r="A51" s="212"/>
      <c r="B51" s="212"/>
      <c r="C51" s="212"/>
      <c r="D51" s="212"/>
      <c r="E51" s="212"/>
      <c r="F51" s="24" t="s">
        <v>26</v>
      </c>
      <c r="G51" s="25">
        <v>73.099999999999994</v>
      </c>
    </row>
    <row r="52" spans="1:11" ht="33" x14ac:dyDescent="0.25">
      <c r="A52" s="212"/>
      <c r="B52" s="212"/>
      <c r="C52" s="212"/>
      <c r="D52" s="212"/>
      <c r="E52" s="212"/>
      <c r="F52" s="24" t="s">
        <v>34</v>
      </c>
      <c r="G52" s="25">
        <v>73.099999999999994</v>
      </c>
    </row>
    <row r="53" spans="1:11" ht="16.5" x14ac:dyDescent="0.25">
      <c r="A53" s="212"/>
      <c r="B53" s="212"/>
      <c r="C53" s="212"/>
      <c r="D53" s="212"/>
      <c r="E53" s="212"/>
      <c r="F53" s="24" t="s">
        <v>27</v>
      </c>
      <c r="G53" s="25">
        <f>(153/171)*100</f>
        <v>89.473684210526315</v>
      </c>
      <c r="H53" s="26"/>
      <c r="I53" s="26"/>
      <c r="J53" s="26"/>
      <c r="K53" s="26"/>
    </row>
    <row r="54" spans="1:11" s="45" customFormat="1" ht="63" x14ac:dyDescent="0.25">
      <c r="A54" s="80" t="s">
        <v>796</v>
      </c>
      <c r="B54" s="80" t="s">
        <v>797</v>
      </c>
      <c r="C54" s="32" t="s">
        <v>798</v>
      </c>
      <c r="D54" s="84" t="s">
        <v>49</v>
      </c>
      <c r="E54" s="84" t="s">
        <v>799</v>
      </c>
      <c r="F54" s="31" t="s">
        <v>36</v>
      </c>
      <c r="G54" s="25">
        <f>(G53/G51)*100</f>
        <v>122.39902080783354</v>
      </c>
    </row>
    <row r="55" spans="1:11" ht="16.5" x14ac:dyDescent="0.25">
      <c r="A55" s="212" t="s">
        <v>21</v>
      </c>
      <c r="B55" s="212" t="s">
        <v>22</v>
      </c>
      <c r="C55" s="212" t="s">
        <v>29</v>
      </c>
      <c r="D55" s="212" t="s">
        <v>23</v>
      </c>
      <c r="E55" s="212" t="s">
        <v>24</v>
      </c>
      <c r="F55" s="24" t="s">
        <v>25</v>
      </c>
      <c r="G55" s="25">
        <v>80.116959064327489</v>
      </c>
      <c r="H55" s="26"/>
      <c r="I55" s="26"/>
      <c r="J55" s="26"/>
      <c r="K55" s="26"/>
    </row>
    <row r="56" spans="1:11" ht="16.5" x14ac:dyDescent="0.25">
      <c r="A56" s="212"/>
      <c r="B56" s="212"/>
      <c r="C56" s="212"/>
      <c r="D56" s="212"/>
      <c r="E56" s="212"/>
      <c r="F56" s="24" t="s">
        <v>33</v>
      </c>
      <c r="G56" s="25">
        <v>80.116959064327489</v>
      </c>
      <c r="H56" s="26"/>
      <c r="I56" s="26"/>
      <c r="J56" s="26"/>
      <c r="K56" s="26"/>
    </row>
    <row r="57" spans="1:11" ht="16.5" x14ac:dyDescent="0.25">
      <c r="A57" s="212"/>
      <c r="B57" s="212"/>
      <c r="C57" s="212"/>
      <c r="D57" s="212"/>
      <c r="E57" s="212"/>
      <c r="F57" s="24" t="s">
        <v>26</v>
      </c>
      <c r="G57" s="25">
        <v>73.099999999999994</v>
      </c>
      <c r="H57" s="26"/>
      <c r="I57" s="26"/>
      <c r="J57" s="26"/>
      <c r="K57" s="26"/>
    </row>
    <row r="58" spans="1:11" ht="33" x14ac:dyDescent="0.25">
      <c r="A58" s="212"/>
      <c r="B58" s="212"/>
      <c r="C58" s="212"/>
      <c r="D58" s="212"/>
      <c r="E58" s="212"/>
      <c r="F58" s="24" t="s">
        <v>34</v>
      </c>
      <c r="G58" s="25">
        <v>73.099999999999994</v>
      </c>
      <c r="H58" s="26"/>
      <c r="I58" s="26"/>
      <c r="J58" s="26"/>
      <c r="K58" s="26"/>
    </row>
    <row r="59" spans="1:11" ht="16.5" x14ac:dyDescent="0.25">
      <c r="A59" s="212"/>
      <c r="B59" s="212"/>
      <c r="C59" s="212"/>
      <c r="D59" s="212"/>
      <c r="E59" s="212"/>
      <c r="F59" s="24" t="s">
        <v>27</v>
      </c>
      <c r="G59" s="25">
        <f>(157/171)*100</f>
        <v>91.812865497076018</v>
      </c>
      <c r="H59" s="26"/>
      <c r="I59" s="26"/>
      <c r="J59" s="26"/>
      <c r="K59" s="26"/>
    </row>
    <row r="60" spans="1:11" s="45" customFormat="1" ht="126" x14ac:dyDescent="0.25">
      <c r="A60" s="80" t="s">
        <v>802</v>
      </c>
      <c r="B60" s="80" t="s">
        <v>800</v>
      </c>
      <c r="C60" s="32" t="s">
        <v>801</v>
      </c>
      <c r="D60" s="84" t="s">
        <v>49</v>
      </c>
      <c r="E60" s="84" t="s">
        <v>799</v>
      </c>
      <c r="F60" s="31" t="s">
        <v>36</v>
      </c>
      <c r="G60" s="25">
        <f>(G59/G57)*100</f>
        <v>125.59899520803835</v>
      </c>
    </row>
    <row r="61" spans="1:11" ht="16.5" x14ac:dyDescent="0.25">
      <c r="A61" s="219" t="s">
        <v>199</v>
      </c>
      <c r="B61" s="220"/>
      <c r="C61" s="220"/>
      <c r="D61" s="220"/>
      <c r="E61" s="220"/>
      <c r="F61" s="220"/>
      <c r="G61" s="221"/>
    </row>
    <row r="62" spans="1:11" ht="16.5" x14ac:dyDescent="0.25">
      <c r="A62" s="222" t="s">
        <v>19</v>
      </c>
      <c r="B62" s="222"/>
      <c r="C62" s="222"/>
      <c r="D62" s="222"/>
      <c r="E62" s="222"/>
      <c r="F62" s="222" t="s">
        <v>20</v>
      </c>
      <c r="G62" s="222"/>
    </row>
    <row r="63" spans="1:11" s="26" customFormat="1" ht="16.5" x14ac:dyDescent="0.25">
      <c r="A63" s="213" t="s">
        <v>21</v>
      </c>
      <c r="B63" s="213" t="s">
        <v>22</v>
      </c>
      <c r="C63" s="213" t="s">
        <v>29</v>
      </c>
      <c r="D63" s="213" t="s">
        <v>23</v>
      </c>
      <c r="E63" s="213" t="s">
        <v>24</v>
      </c>
      <c r="F63" s="24" t="s">
        <v>25</v>
      </c>
      <c r="G63" s="25">
        <v>100</v>
      </c>
    </row>
    <row r="64" spans="1:11" s="26" customFormat="1" ht="16.5" x14ac:dyDescent="0.25">
      <c r="A64" s="213"/>
      <c r="B64" s="213"/>
      <c r="C64" s="213"/>
      <c r="D64" s="213"/>
      <c r="E64" s="213"/>
      <c r="F64" s="24" t="s">
        <v>33</v>
      </c>
      <c r="G64" s="25">
        <v>100</v>
      </c>
    </row>
    <row r="65" spans="1:7" s="26" customFormat="1" ht="16.5" x14ac:dyDescent="0.25">
      <c r="A65" s="213"/>
      <c r="B65" s="213"/>
      <c r="C65" s="213"/>
      <c r="D65" s="213"/>
      <c r="E65" s="213"/>
      <c r="F65" s="24" t="s">
        <v>26</v>
      </c>
      <c r="G65" s="25">
        <v>100</v>
      </c>
    </row>
    <row r="66" spans="1:7" s="26" customFormat="1" ht="33" x14ac:dyDescent="0.25">
      <c r="A66" s="213"/>
      <c r="B66" s="213"/>
      <c r="C66" s="213"/>
      <c r="D66" s="213"/>
      <c r="E66" s="213"/>
      <c r="F66" s="24" t="s">
        <v>34</v>
      </c>
      <c r="G66" s="25">
        <v>100</v>
      </c>
    </row>
    <row r="67" spans="1:7" s="26" customFormat="1" ht="16.5" x14ac:dyDescent="0.25">
      <c r="A67" s="213"/>
      <c r="B67" s="213"/>
      <c r="C67" s="213"/>
      <c r="D67" s="213"/>
      <c r="E67" s="213"/>
      <c r="F67" s="24" t="s">
        <v>27</v>
      </c>
      <c r="G67" s="25">
        <f>((8/(3+5))*100)</f>
        <v>100</v>
      </c>
    </row>
    <row r="68" spans="1:7" s="45" customFormat="1" ht="189" x14ac:dyDescent="0.25">
      <c r="A68" s="80" t="s">
        <v>804</v>
      </c>
      <c r="B68" s="80" t="s">
        <v>803</v>
      </c>
      <c r="C68" s="32" t="s">
        <v>805</v>
      </c>
      <c r="D68" s="107" t="s">
        <v>49</v>
      </c>
      <c r="E68" s="107" t="s">
        <v>50</v>
      </c>
      <c r="F68" s="31" t="s">
        <v>36</v>
      </c>
      <c r="G68" s="25">
        <f>(G67/G65)*100</f>
        <v>100</v>
      </c>
    </row>
    <row r="69" spans="1:7" s="26" customFormat="1" ht="16.5" x14ac:dyDescent="0.25">
      <c r="A69" s="213" t="s">
        <v>21</v>
      </c>
      <c r="B69" s="213" t="s">
        <v>22</v>
      </c>
      <c r="C69" s="213" t="s">
        <v>29</v>
      </c>
      <c r="D69" s="213" t="s">
        <v>23</v>
      </c>
      <c r="E69" s="213" t="s">
        <v>24</v>
      </c>
      <c r="F69" s="24" t="s">
        <v>25</v>
      </c>
      <c r="G69" s="25">
        <v>100</v>
      </c>
    </row>
    <row r="70" spans="1:7" s="26" customFormat="1" ht="16.5" x14ac:dyDescent="0.25">
      <c r="A70" s="213"/>
      <c r="B70" s="213"/>
      <c r="C70" s="213"/>
      <c r="D70" s="213"/>
      <c r="E70" s="213"/>
      <c r="F70" s="24" t="s">
        <v>33</v>
      </c>
      <c r="G70" s="25">
        <v>100</v>
      </c>
    </row>
    <row r="71" spans="1:7" s="26" customFormat="1" ht="16.5" x14ac:dyDescent="0.25">
      <c r="A71" s="213"/>
      <c r="B71" s="213"/>
      <c r="C71" s="213"/>
      <c r="D71" s="213"/>
      <c r="E71" s="213"/>
      <c r="F71" s="24" t="s">
        <v>26</v>
      </c>
      <c r="G71" s="25">
        <v>100</v>
      </c>
    </row>
    <row r="72" spans="1:7" s="26" customFormat="1" ht="33" x14ac:dyDescent="0.25">
      <c r="A72" s="213"/>
      <c r="B72" s="213"/>
      <c r="C72" s="213"/>
      <c r="D72" s="213"/>
      <c r="E72" s="213"/>
      <c r="F72" s="24" t="s">
        <v>34</v>
      </c>
      <c r="G72" s="25">
        <v>100</v>
      </c>
    </row>
    <row r="73" spans="1:7" s="26" customFormat="1" ht="16.5" x14ac:dyDescent="0.25">
      <c r="A73" s="213"/>
      <c r="B73" s="213"/>
      <c r="C73" s="213"/>
      <c r="D73" s="213"/>
      <c r="E73" s="213"/>
      <c r="F73" s="24" t="s">
        <v>27</v>
      </c>
      <c r="G73" s="25">
        <f>(6/6)*100</f>
        <v>100</v>
      </c>
    </row>
    <row r="74" spans="1:7" s="45" customFormat="1" ht="110.25" x14ac:dyDescent="0.25">
      <c r="A74" s="80" t="s">
        <v>807</v>
      </c>
      <c r="B74" s="80" t="s">
        <v>806</v>
      </c>
      <c r="C74" s="32" t="s">
        <v>808</v>
      </c>
      <c r="D74" s="107" t="s">
        <v>49</v>
      </c>
      <c r="E74" s="84" t="s">
        <v>50</v>
      </c>
      <c r="F74" s="31" t="s">
        <v>36</v>
      </c>
      <c r="G74" s="25">
        <f>(G73/G71)*100</f>
        <v>100</v>
      </c>
    </row>
    <row r="75" spans="1:7" s="26" customFormat="1" ht="16.5" x14ac:dyDescent="0.25">
      <c r="A75" s="213" t="s">
        <v>21</v>
      </c>
      <c r="B75" s="213" t="s">
        <v>22</v>
      </c>
      <c r="C75" s="213" t="s">
        <v>29</v>
      </c>
      <c r="D75" s="213" t="s">
        <v>23</v>
      </c>
      <c r="E75" s="213" t="s">
        <v>24</v>
      </c>
      <c r="F75" s="24" t="s">
        <v>25</v>
      </c>
      <c r="G75" s="25">
        <v>100</v>
      </c>
    </row>
    <row r="76" spans="1:7" s="26" customFormat="1" ht="16.5" x14ac:dyDescent="0.25">
      <c r="A76" s="213"/>
      <c r="B76" s="213"/>
      <c r="C76" s="213"/>
      <c r="D76" s="213"/>
      <c r="E76" s="213"/>
      <c r="F76" s="24" t="s">
        <v>33</v>
      </c>
      <c r="G76" s="25">
        <v>100</v>
      </c>
    </row>
    <row r="77" spans="1:7" s="26" customFormat="1" ht="16.5" x14ac:dyDescent="0.25">
      <c r="A77" s="213"/>
      <c r="B77" s="213"/>
      <c r="C77" s="213"/>
      <c r="D77" s="213"/>
      <c r="E77" s="213"/>
      <c r="F77" s="24" t="s">
        <v>26</v>
      </c>
      <c r="G77" s="25">
        <v>100</v>
      </c>
    </row>
    <row r="78" spans="1:7" s="26" customFormat="1" ht="33" x14ac:dyDescent="0.25">
      <c r="A78" s="213"/>
      <c r="B78" s="213"/>
      <c r="C78" s="213"/>
      <c r="D78" s="213"/>
      <c r="E78" s="213"/>
      <c r="F78" s="24" t="s">
        <v>34</v>
      </c>
      <c r="G78" s="25">
        <v>100</v>
      </c>
    </row>
    <row r="79" spans="1:7" s="26" customFormat="1" ht="16.5" x14ac:dyDescent="0.25">
      <c r="A79" s="213"/>
      <c r="B79" s="213"/>
      <c r="C79" s="213"/>
      <c r="D79" s="213"/>
      <c r="E79" s="213"/>
      <c r="F79" s="24" t="s">
        <v>27</v>
      </c>
      <c r="G79" s="25">
        <f>(8/8)*100</f>
        <v>100</v>
      </c>
    </row>
    <row r="80" spans="1:7" s="45" customFormat="1" ht="126" x14ac:dyDescent="0.25">
      <c r="A80" s="80" t="s">
        <v>809</v>
      </c>
      <c r="B80" s="80" t="s">
        <v>810</v>
      </c>
      <c r="C80" s="32" t="s">
        <v>811</v>
      </c>
      <c r="D80" s="107" t="s">
        <v>49</v>
      </c>
      <c r="E80" s="84" t="s">
        <v>50</v>
      </c>
      <c r="F80" s="31" t="s">
        <v>36</v>
      </c>
      <c r="G80" s="25">
        <f>(G79/G77)*100</f>
        <v>100</v>
      </c>
    </row>
    <row r="81" spans="1:7" s="26" customFormat="1" ht="16.5" x14ac:dyDescent="0.25">
      <c r="A81" s="213" t="s">
        <v>21</v>
      </c>
      <c r="B81" s="213" t="s">
        <v>22</v>
      </c>
      <c r="C81" s="213" t="s">
        <v>29</v>
      </c>
      <c r="D81" s="213" t="s">
        <v>23</v>
      </c>
      <c r="E81" s="213" t="s">
        <v>24</v>
      </c>
      <c r="F81" s="24" t="s">
        <v>25</v>
      </c>
      <c r="G81" s="25">
        <v>100</v>
      </c>
    </row>
    <row r="82" spans="1:7" s="26" customFormat="1" ht="16.5" x14ac:dyDescent="0.25">
      <c r="A82" s="213"/>
      <c r="B82" s="213"/>
      <c r="C82" s="213"/>
      <c r="D82" s="213"/>
      <c r="E82" s="213"/>
      <c r="F82" s="24" t="s">
        <v>33</v>
      </c>
      <c r="G82" s="25">
        <v>100</v>
      </c>
    </row>
    <row r="83" spans="1:7" s="26" customFormat="1" ht="16.5" x14ac:dyDescent="0.25">
      <c r="A83" s="213"/>
      <c r="B83" s="213"/>
      <c r="C83" s="213"/>
      <c r="D83" s="213"/>
      <c r="E83" s="213"/>
      <c r="F83" s="24" t="s">
        <v>26</v>
      </c>
      <c r="G83" s="25">
        <v>50</v>
      </c>
    </row>
    <row r="84" spans="1:7" s="26" customFormat="1" ht="33" x14ac:dyDescent="0.25">
      <c r="A84" s="213"/>
      <c r="B84" s="213"/>
      <c r="C84" s="213"/>
      <c r="D84" s="213"/>
      <c r="E84" s="213"/>
      <c r="F84" s="24" t="s">
        <v>34</v>
      </c>
      <c r="G84" s="25">
        <v>50</v>
      </c>
    </row>
    <row r="85" spans="1:7" s="26" customFormat="1" ht="16.5" x14ac:dyDescent="0.25">
      <c r="A85" s="213"/>
      <c r="B85" s="213"/>
      <c r="C85" s="213"/>
      <c r="D85" s="213"/>
      <c r="E85" s="213"/>
      <c r="F85" s="24" t="s">
        <v>27</v>
      </c>
      <c r="G85" s="25">
        <f>(4+6)/20*100</f>
        <v>50</v>
      </c>
    </row>
    <row r="86" spans="1:7" s="45" customFormat="1" ht="110.25" x14ac:dyDescent="0.25">
      <c r="A86" s="80" t="s">
        <v>812</v>
      </c>
      <c r="B86" s="80" t="s">
        <v>813</v>
      </c>
      <c r="C86" s="32" t="s">
        <v>814</v>
      </c>
      <c r="D86" s="84" t="s">
        <v>49</v>
      </c>
      <c r="E86" s="84" t="s">
        <v>50</v>
      </c>
      <c r="F86" s="31" t="s">
        <v>36</v>
      </c>
      <c r="G86" s="25">
        <f>(G85/G83)*100</f>
        <v>100</v>
      </c>
    </row>
    <row r="87" spans="1:7" s="26" customFormat="1" ht="16.5" x14ac:dyDescent="0.25">
      <c r="A87" s="213" t="s">
        <v>21</v>
      </c>
      <c r="B87" s="213" t="s">
        <v>22</v>
      </c>
      <c r="C87" s="213" t="s">
        <v>29</v>
      </c>
      <c r="D87" s="213" t="s">
        <v>23</v>
      </c>
      <c r="E87" s="213" t="s">
        <v>24</v>
      </c>
      <c r="F87" s="24" t="s">
        <v>25</v>
      </c>
      <c r="G87" s="25">
        <v>100</v>
      </c>
    </row>
    <row r="88" spans="1:7" s="26" customFormat="1" ht="16.5" x14ac:dyDescent="0.25">
      <c r="A88" s="213"/>
      <c r="B88" s="213"/>
      <c r="C88" s="213"/>
      <c r="D88" s="213"/>
      <c r="E88" s="213"/>
      <c r="F88" s="24" t="s">
        <v>33</v>
      </c>
      <c r="G88" s="25">
        <v>100</v>
      </c>
    </row>
    <row r="89" spans="1:7" s="26" customFormat="1" ht="16.5" x14ac:dyDescent="0.25">
      <c r="A89" s="213"/>
      <c r="B89" s="213"/>
      <c r="C89" s="213"/>
      <c r="D89" s="213"/>
      <c r="E89" s="213"/>
      <c r="F89" s="24" t="s">
        <v>26</v>
      </c>
      <c r="G89" s="25">
        <v>40</v>
      </c>
    </row>
    <row r="90" spans="1:7" s="26" customFormat="1" ht="33" x14ac:dyDescent="0.25">
      <c r="A90" s="213"/>
      <c r="B90" s="213"/>
      <c r="C90" s="213"/>
      <c r="D90" s="213"/>
      <c r="E90" s="213"/>
      <c r="F90" s="24" t="s">
        <v>34</v>
      </c>
      <c r="G90" s="25">
        <v>40</v>
      </c>
    </row>
    <row r="91" spans="1:7" s="26" customFormat="1" ht="16.5" x14ac:dyDescent="0.25">
      <c r="A91" s="213"/>
      <c r="B91" s="213"/>
      <c r="C91" s="213"/>
      <c r="D91" s="213"/>
      <c r="E91" s="213"/>
      <c r="F91" s="24" t="s">
        <v>27</v>
      </c>
      <c r="G91" s="25">
        <f>((1+1)/5)*100</f>
        <v>40</v>
      </c>
    </row>
    <row r="92" spans="1:7" s="45" customFormat="1" ht="110.25" x14ac:dyDescent="0.25">
      <c r="A92" s="80" t="s">
        <v>815</v>
      </c>
      <c r="B92" s="80" t="s">
        <v>816</v>
      </c>
      <c r="C92" s="32" t="s">
        <v>817</v>
      </c>
      <c r="D92" s="84" t="s">
        <v>49</v>
      </c>
      <c r="E92" s="84" t="s">
        <v>50</v>
      </c>
      <c r="F92" s="31" t="s">
        <v>36</v>
      </c>
      <c r="G92" s="25">
        <f>(G91/G89)*100</f>
        <v>100</v>
      </c>
    </row>
    <row r="93" spans="1:7" ht="35.1" customHeight="1" x14ac:dyDescent="0.25">
      <c r="A93" s="235" t="s">
        <v>28</v>
      </c>
      <c r="B93" s="236"/>
      <c r="C93" s="236"/>
      <c r="D93" s="236"/>
      <c r="E93" s="236"/>
      <c r="F93" s="236"/>
      <c r="G93" s="237"/>
    </row>
    <row r="94" spans="1:7" ht="35.1" customHeight="1" x14ac:dyDescent="0.25">
      <c r="A94" s="255" t="str">
        <f>A32</f>
        <v xml:space="preserve">Índice de Gobierno Abierto </v>
      </c>
      <c r="B94" s="256"/>
      <c r="C94" s="256"/>
      <c r="D94" s="256"/>
      <c r="E94" s="256"/>
      <c r="F94" s="256"/>
      <c r="G94" s="257"/>
    </row>
    <row r="95" spans="1:7" s="26" customFormat="1" ht="35.1" customHeight="1" x14ac:dyDescent="0.25">
      <c r="A95" s="8" t="s">
        <v>103</v>
      </c>
      <c r="B95" s="191" t="s">
        <v>52</v>
      </c>
      <c r="C95" s="192"/>
      <c r="D95" s="192"/>
      <c r="E95" s="192"/>
      <c r="F95" s="192"/>
      <c r="G95" s="193"/>
    </row>
    <row r="96" spans="1:7" s="26" customFormat="1" ht="35.1" customHeight="1" x14ac:dyDescent="0.25">
      <c r="A96" s="8" t="s">
        <v>102</v>
      </c>
      <c r="B96" s="258" t="s">
        <v>52</v>
      </c>
      <c r="C96" s="259"/>
      <c r="D96" s="259"/>
      <c r="E96" s="259"/>
      <c r="F96" s="259"/>
      <c r="G96" s="260"/>
    </row>
    <row r="97" spans="1:7" ht="35.1" customHeight="1" x14ac:dyDescent="0.25">
      <c r="A97" s="255" t="str">
        <f>A38</f>
        <v>Tasa de variación en la implementación de políticas y/o prácticas  de apertura gubernamental y transparencia proactiva</v>
      </c>
      <c r="B97" s="256"/>
      <c r="C97" s="256"/>
      <c r="D97" s="256"/>
      <c r="E97" s="256"/>
      <c r="F97" s="256"/>
      <c r="G97" s="257"/>
    </row>
    <row r="98" spans="1:7" s="26" customFormat="1" ht="35.1" customHeight="1" x14ac:dyDescent="0.25">
      <c r="A98" s="8" t="s">
        <v>103</v>
      </c>
      <c r="B98" s="191" t="s">
        <v>52</v>
      </c>
      <c r="C98" s="192"/>
      <c r="D98" s="192"/>
      <c r="E98" s="192"/>
      <c r="F98" s="192"/>
      <c r="G98" s="193"/>
    </row>
    <row r="99" spans="1:7" s="26" customFormat="1" ht="35.1" customHeight="1" x14ac:dyDescent="0.25">
      <c r="A99" s="8" t="s">
        <v>102</v>
      </c>
      <c r="B99" s="258" t="s">
        <v>52</v>
      </c>
      <c r="C99" s="259"/>
      <c r="D99" s="259"/>
      <c r="E99" s="259"/>
      <c r="F99" s="259"/>
      <c r="G99" s="260"/>
    </row>
    <row r="100" spans="1:7" ht="35.1" customHeight="1" x14ac:dyDescent="0.25">
      <c r="A100" s="255" t="str">
        <f>A46</f>
        <v>Índice de aplicación de las Políticas de Gobierno Abierto y Transparencia Proactiva</v>
      </c>
      <c r="B100" s="256"/>
      <c r="C100" s="256"/>
      <c r="D100" s="256"/>
      <c r="E100" s="256"/>
      <c r="F100" s="256"/>
      <c r="G100" s="257"/>
    </row>
    <row r="101" spans="1:7" s="26" customFormat="1" ht="35.1" customHeight="1" x14ac:dyDescent="0.25">
      <c r="A101" s="8" t="s">
        <v>103</v>
      </c>
      <c r="B101" s="191" t="s">
        <v>52</v>
      </c>
      <c r="C101" s="192"/>
      <c r="D101" s="192"/>
      <c r="E101" s="192"/>
      <c r="F101" s="192"/>
      <c r="G101" s="193"/>
    </row>
    <row r="102" spans="1:7" s="26" customFormat="1" ht="35.1" customHeight="1" x14ac:dyDescent="0.25">
      <c r="A102" s="8" t="s">
        <v>102</v>
      </c>
      <c r="B102" s="258" t="s">
        <v>52</v>
      </c>
      <c r="C102" s="259"/>
      <c r="D102" s="259"/>
      <c r="E102" s="259"/>
      <c r="F102" s="259"/>
      <c r="G102" s="260"/>
    </row>
    <row r="103" spans="1:7" ht="35.1" customHeight="1" x14ac:dyDescent="0.25">
      <c r="A103" s="255" t="str">
        <f>A54</f>
        <v>Porcentaje de instituciones con acciones implementadas de la Política de Gobierno Abierto</v>
      </c>
      <c r="B103" s="256"/>
      <c r="C103" s="256"/>
      <c r="D103" s="256"/>
      <c r="E103" s="256"/>
      <c r="F103" s="256"/>
      <c r="G103" s="257"/>
    </row>
    <row r="104" spans="1:7" s="26" customFormat="1" ht="83.25" customHeight="1" x14ac:dyDescent="0.25">
      <c r="A104" s="8" t="s">
        <v>103</v>
      </c>
      <c r="B104" s="289" t="s">
        <v>1374</v>
      </c>
      <c r="C104" s="290"/>
      <c r="D104" s="290"/>
      <c r="E104" s="290"/>
      <c r="F104" s="290"/>
      <c r="G104" s="291"/>
    </row>
    <row r="105" spans="1:7" s="26" customFormat="1" ht="35.1" customHeight="1" x14ac:dyDescent="0.25">
      <c r="A105" s="8" t="s">
        <v>102</v>
      </c>
      <c r="B105" s="258"/>
      <c r="C105" s="259"/>
      <c r="D105" s="259"/>
      <c r="E105" s="259"/>
      <c r="F105" s="259"/>
      <c r="G105" s="260"/>
    </row>
    <row r="106" spans="1:7" ht="35.1" customHeight="1" x14ac:dyDescent="0.25">
      <c r="A106" s="293"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06" s="294"/>
      <c r="C106" s="294"/>
      <c r="D106" s="294"/>
      <c r="E106" s="294"/>
      <c r="F106" s="294"/>
      <c r="G106" s="295"/>
    </row>
    <row r="107" spans="1:7" s="26" customFormat="1" ht="83.25" customHeight="1" x14ac:dyDescent="0.25">
      <c r="A107" s="8" t="s">
        <v>103</v>
      </c>
      <c r="B107" s="289" t="s">
        <v>1373</v>
      </c>
      <c r="C107" s="290"/>
      <c r="D107" s="290"/>
      <c r="E107" s="290"/>
      <c r="F107" s="290"/>
      <c r="G107" s="291"/>
    </row>
    <row r="108" spans="1:7" s="26" customFormat="1" ht="35.1" customHeight="1" x14ac:dyDescent="0.25">
      <c r="A108" s="8" t="s">
        <v>102</v>
      </c>
      <c r="B108" s="258"/>
      <c r="C108" s="259"/>
      <c r="D108" s="259"/>
      <c r="E108" s="259"/>
      <c r="F108" s="259"/>
      <c r="G108" s="260"/>
    </row>
    <row r="109" spans="1:7" ht="35.1" customHeight="1" x14ac:dyDescent="0.25">
      <c r="A109" s="255" t="str">
        <f>A68</f>
        <v>1.1. Porcentaje de cumplimiento de las actividades de sensibilización programadas y solicitadas en el periodo en materia de Gobierno Abierto y Transparencia Proactiva</v>
      </c>
      <c r="B109" s="256"/>
      <c r="C109" s="256"/>
      <c r="D109" s="256"/>
      <c r="E109" s="256"/>
      <c r="F109" s="256"/>
      <c r="G109" s="257"/>
    </row>
    <row r="110" spans="1:7" s="26" customFormat="1" ht="35.1" customHeight="1" x14ac:dyDescent="0.25">
      <c r="A110" s="8" t="s">
        <v>103</v>
      </c>
      <c r="B110" s="289" t="s">
        <v>1296</v>
      </c>
      <c r="C110" s="290"/>
      <c r="D110" s="290"/>
      <c r="E110" s="290"/>
      <c r="F110" s="290"/>
      <c r="G110" s="291"/>
    </row>
    <row r="111" spans="1:7" s="26" customFormat="1" ht="35.1" customHeight="1" x14ac:dyDescent="0.25">
      <c r="A111" s="8" t="s">
        <v>102</v>
      </c>
      <c r="B111" s="258"/>
      <c r="C111" s="259"/>
      <c r="D111" s="259"/>
      <c r="E111" s="259"/>
      <c r="F111" s="259"/>
      <c r="G111" s="260"/>
    </row>
    <row r="112" spans="1:7" ht="35.1" customHeight="1" x14ac:dyDescent="0.25">
      <c r="A112" s="255" t="str">
        <f>A74</f>
        <v>2.1. Porcentaje de opiniones emitidas en materia de gobierno abierto y transparencia proactiva emitidas con respecto a las consultas formales realizadas en la materia</v>
      </c>
      <c r="B112" s="256"/>
      <c r="C112" s="256"/>
      <c r="D112" s="256"/>
      <c r="E112" s="256"/>
      <c r="F112" s="256"/>
      <c r="G112" s="257"/>
    </row>
    <row r="113" spans="1:7" s="26" customFormat="1" ht="35.1" customHeight="1" x14ac:dyDescent="0.25">
      <c r="A113" s="8" t="s">
        <v>103</v>
      </c>
      <c r="B113" s="289" t="s">
        <v>1297</v>
      </c>
      <c r="C113" s="290"/>
      <c r="D113" s="290"/>
      <c r="E113" s="290"/>
      <c r="F113" s="290"/>
      <c r="G113" s="291"/>
    </row>
    <row r="114" spans="1:7" s="26" customFormat="1" ht="35.1" customHeight="1" x14ac:dyDescent="0.25">
      <c r="A114" s="8" t="s">
        <v>102</v>
      </c>
      <c r="B114" s="258"/>
      <c r="C114" s="259"/>
      <c r="D114" s="259"/>
      <c r="E114" s="259"/>
      <c r="F114" s="259"/>
      <c r="G114" s="260"/>
    </row>
    <row r="115" spans="1:7" ht="35.1" customHeight="1" x14ac:dyDescent="0.25">
      <c r="A115" s="255" t="str">
        <f>A80</f>
        <v xml:space="preserve">3.1. Porcentaje de atención de las actividades de promoción y acompañamiento en materia de Gobierno Abierto y Transparencia Proactiva </v>
      </c>
      <c r="B115" s="256"/>
      <c r="C115" s="256"/>
      <c r="D115" s="256"/>
      <c r="E115" s="256"/>
      <c r="F115" s="256"/>
      <c r="G115" s="257"/>
    </row>
    <row r="116" spans="1:7" s="26" customFormat="1" ht="35.1" customHeight="1" x14ac:dyDescent="0.25">
      <c r="A116" s="8" t="s">
        <v>103</v>
      </c>
      <c r="B116" s="289" t="s">
        <v>1298</v>
      </c>
      <c r="C116" s="290"/>
      <c r="D116" s="290"/>
      <c r="E116" s="290"/>
      <c r="F116" s="290"/>
      <c r="G116" s="291"/>
    </row>
    <row r="117" spans="1:7" s="26" customFormat="1" ht="35.1" customHeight="1" x14ac:dyDescent="0.25">
      <c r="A117" s="8" t="s">
        <v>102</v>
      </c>
      <c r="B117" s="258"/>
      <c r="C117" s="259"/>
      <c r="D117" s="259"/>
      <c r="E117" s="259"/>
      <c r="F117" s="259"/>
      <c r="G117" s="260"/>
    </row>
    <row r="118" spans="1:7" ht="35.1" customHeight="1" x14ac:dyDescent="0.25">
      <c r="A118" s="255" t="str">
        <f>A86</f>
        <v>4.1. Porcentaje de reportes, guías y herramientas derivadas de las Políticas de Gobierno Abierto y Transparencia Proactiva elaboradas con respecto a las programadas</v>
      </c>
      <c r="B118" s="256"/>
      <c r="C118" s="256"/>
      <c r="D118" s="256"/>
      <c r="E118" s="256"/>
      <c r="F118" s="256"/>
      <c r="G118" s="257"/>
    </row>
    <row r="119" spans="1:7" s="26" customFormat="1" ht="79.5" customHeight="1" x14ac:dyDescent="0.25">
      <c r="A119" s="8" t="s">
        <v>103</v>
      </c>
      <c r="B119" s="289" t="s">
        <v>1385</v>
      </c>
      <c r="C119" s="290"/>
      <c r="D119" s="290"/>
      <c r="E119" s="290"/>
      <c r="F119" s="290"/>
      <c r="G119" s="291"/>
    </row>
    <row r="120" spans="1:7" s="26" customFormat="1" ht="35.1" customHeight="1" x14ac:dyDescent="0.25">
      <c r="A120" s="8" t="s">
        <v>102</v>
      </c>
      <c r="B120" s="258"/>
      <c r="C120" s="259"/>
      <c r="D120" s="259"/>
      <c r="E120" s="259"/>
      <c r="F120" s="259"/>
      <c r="G120" s="260"/>
    </row>
    <row r="121" spans="1:7" ht="35.1" customHeight="1" x14ac:dyDescent="0.25">
      <c r="A121" s="255" t="str">
        <f>A92</f>
        <v>5.1. Porcentaje de acciones realizadas en el marco de la participación del INAI en la Alianza para el Gobierno Abierto.</v>
      </c>
      <c r="B121" s="256"/>
      <c r="C121" s="256"/>
      <c r="D121" s="256"/>
      <c r="E121" s="256"/>
      <c r="F121" s="256"/>
      <c r="G121" s="257"/>
    </row>
    <row r="122" spans="1:7" s="26" customFormat="1" ht="35.1" customHeight="1" x14ac:dyDescent="0.25">
      <c r="A122" s="8" t="s">
        <v>103</v>
      </c>
      <c r="B122" s="289" t="s">
        <v>1299</v>
      </c>
      <c r="C122" s="290"/>
      <c r="D122" s="290"/>
      <c r="E122" s="290"/>
      <c r="F122" s="290"/>
      <c r="G122" s="291"/>
    </row>
    <row r="123" spans="1:7" s="26" customFormat="1" ht="35.1" customHeight="1" x14ac:dyDescent="0.25">
      <c r="A123" s="8" t="s">
        <v>102</v>
      </c>
      <c r="B123" s="258"/>
      <c r="C123" s="259"/>
      <c r="D123" s="259"/>
      <c r="E123" s="259"/>
      <c r="F123" s="259"/>
      <c r="G123" s="260"/>
    </row>
    <row r="124" spans="1:7" ht="35.1" customHeight="1" x14ac:dyDescent="0.25">
      <c r="A124" s="261"/>
      <c r="B124" s="261"/>
      <c r="C124" s="261"/>
      <c r="D124" s="261"/>
      <c r="E124" s="261"/>
      <c r="F124" s="261"/>
      <c r="G124" s="261"/>
    </row>
    <row r="125" spans="1:7" ht="35.1" customHeight="1" x14ac:dyDescent="0.25">
      <c r="A125" s="235" t="s">
        <v>35</v>
      </c>
      <c r="B125" s="236"/>
      <c r="C125" s="236"/>
      <c r="D125" s="236"/>
      <c r="E125" s="236"/>
      <c r="F125" s="236"/>
      <c r="G125" s="237"/>
    </row>
    <row r="126" spans="1:7" ht="35.1" customHeight="1" x14ac:dyDescent="0.25">
      <c r="A126" s="255" t="str">
        <f>A32</f>
        <v xml:space="preserve">Índice de Gobierno Abierto </v>
      </c>
      <c r="B126" s="256"/>
      <c r="C126" s="256"/>
      <c r="D126" s="256"/>
      <c r="E126" s="256"/>
      <c r="F126" s="256"/>
      <c r="G126" s="257"/>
    </row>
    <row r="127" spans="1:7" ht="35.1" customHeight="1" x14ac:dyDescent="0.25">
      <c r="A127" s="27" t="s">
        <v>30</v>
      </c>
      <c r="B127" s="273"/>
      <c r="C127" s="273"/>
      <c r="D127" s="273"/>
      <c r="E127" s="273"/>
      <c r="F127" s="273"/>
      <c r="G127" s="273"/>
    </row>
    <row r="128" spans="1:7" ht="35.1" customHeight="1" x14ac:dyDescent="0.25">
      <c r="A128" s="27" t="s">
        <v>31</v>
      </c>
      <c r="B128" s="318"/>
      <c r="C128" s="318"/>
      <c r="D128" s="318"/>
      <c r="E128" s="318"/>
      <c r="F128" s="318"/>
      <c r="G128" s="318"/>
    </row>
    <row r="129" spans="1:7" ht="35.1" customHeight="1" x14ac:dyDescent="0.25">
      <c r="A129" s="27" t="s">
        <v>32</v>
      </c>
      <c r="B129" s="268"/>
      <c r="C129" s="268"/>
      <c r="D129" s="268"/>
      <c r="E129" s="268"/>
      <c r="F129" s="268"/>
      <c r="G129" s="268"/>
    </row>
    <row r="130" spans="1:7" ht="35.1" customHeight="1" x14ac:dyDescent="0.25">
      <c r="A130" s="255" t="str">
        <f>A38</f>
        <v>Tasa de variación en la implementación de políticas y/o prácticas  de apertura gubernamental y transparencia proactiva</v>
      </c>
      <c r="B130" s="256"/>
      <c r="C130" s="256"/>
      <c r="D130" s="256"/>
      <c r="E130" s="256"/>
      <c r="F130" s="256"/>
      <c r="G130" s="257"/>
    </row>
    <row r="131" spans="1:7" ht="35.1" customHeight="1" x14ac:dyDescent="0.25">
      <c r="A131" s="27" t="s">
        <v>30</v>
      </c>
      <c r="B131" s="273"/>
      <c r="C131" s="273"/>
      <c r="D131" s="273"/>
      <c r="E131" s="273"/>
      <c r="F131" s="273"/>
      <c r="G131" s="273"/>
    </row>
    <row r="132" spans="1:7" ht="35.1" customHeight="1" x14ac:dyDescent="0.25">
      <c r="A132" s="27" t="s">
        <v>31</v>
      </c>
      <c r="B132" s="273"/>
      <c r="C132" s="273"/>
      <c r="D132" s="273"/>
      <c r="E132" s="273"/>
      <c r="F132" s="273"/>
      <c r="G132" s="273"/>
    </row>
    <row r="133" spans="1:7" ht="35.1" customHeight="1" x14ac:dyDescent="0.25">
      <c r="A133" s="27" t="s">
        <v>32</v>
      </c>
      <c r="B133" s="273"/>
      <c r="C133" s="273"/>
      <c r="D133" s="273"/>
      <c r="E133" s="273"/>
      <c r="F133" s="273"/>
      <c r="G133" s="273"/>
    </row>
    <row r="134" spans="1:7" ht="35.1" customHeight="1" x14ac:dyDescent="0.25">
      <c r="A134" s="255" t="str">
        <f>A46</f>
        <v>Índice de aplicación de las Políticas de Gobierno Abierto y Transparencia Proactiva</v>
      </c>
      <c r="B134" s="256"/>
      <c r="C134" s="256"/>
      <c r="D134" s="256"/>
      <c r="E134" s="256"/>
      <c r="F134" s="256"/>
      <c r="G134" s="257"/>
    </row>
    <row r="135" spans="1:7" ht="35.1" customHeight="1" x14ac:dyDescent="0.25">
      <c r="A135" s="27" t="s">
        <v>30</v>
      </c>
      <c r="B135" s="273"/>
      <c r="C135" s="273"/>
      <c r="D135" s="273"/>
      <c r="E135" s="273"/>
      <c r="F135" s="273"/>
      <c r="G135" s="273"/>
    </row>
    <row r="136" spans="1:7" ht="35.1" customHeight="1" x14ac:dyDescent="0.25">
      <c r="A136" s="27" t="s">
        <v>31</v>
      </c>
      <c r="B136" s="318"/>
      <c r="C136" s="318"/>
      <c r="D136" s="318"/>
      <c r="E136" s="318"/>
      <c r="F136" s="318"/>
      <c r="G136" s="318"/>
    </row>
    <row r="137" spans="1:7" ht="35.1" customHeight="1" x14ac:dyDescent="0.25">
      <c r="A137" s="27" t="s">
        <v>32</v>
      </c>
      <c r="B137" s="268"/>
      <c r="C137" s="268"/>
      <c r="D137" s="268"/>
      <c r="E137" s="268"/>
      <c r="F137" s="268"/>
      <c r="G137" s="268"/>
    </row>
    <row r="138" spans="1:7" ht="35.1" customHeight="1" x14ac:dyDescent="0.25">
      <c r="A138" s="255" t="str">
        <f>A54</f>
        <v>Porcentaje de instituciones con acciones implementadas de la Política de Gobierno Abierto</v>
      </c>
      <c r="B138" s="256"/>
      <c r="C138" s="256"/>
      <c r="D138" s="256"/>
      <c r="E138" s="256"/>
      <c r="F138" s="256"/>
      <c r="G138" s="257"/>
    </row>
    <row r="139" spans="1:7" ht="35.1" customHeight="1" x14ac:dyDescent="0.25">
      <c r="A139" s="27" t="s">
        <v>30</v>
      </c>
      <c r="B139" s="273"/>
      <c r="C139" s="273"/>
      <c r="D139" s="273"/>
      <c r="E139" s="273"/>
      <c r="F139" s="273"/>
      <c r="G139" s="273"/>
    </row>
    <row r="140" spans="1:7" ht="35.1" customHeight="1" x14ac:dyDescent="0.25">
      <c r="A140" s="27" t="s">
        <v>31</v>
      </c>
      <c r="B140" s="318"/>
      <c r="C140" s="318"/>
      <c r="D140" s="318"/>
      <c r="E140" s="318"/>
      <c r="F140" s="318"/>
      <c r="G140" s="318"/>
    </row>
    <row r="141" spans="1:7" ht="35.1" customHeight="1" x14ac:dyDescent="0.25">
      <c r="A141" s="27" t="s">
        <v>32</v>
      </c>
      <c r="B141" s="268"/>
      <c r="C141" s="268"/>
      <c r="D141" s="268"/>
      <c r="E141" s="268"/>
      <c r="F141" s="268"/>
      <c r="G141" s="268"/>
    </row>
    <row r="142" spans="1:7" ht="35.1" customHeight="1" x14ac:dyDescent="0.25">
      <c r="A142" s="293"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42" s="294"/>
      <c r="C142" s="294"/>
      <c r="D142" s="294"/>
      <c r="E142" s="294"/>
      <c r="F142" s="294"/>
      <c r="G142" s="295"/>
    </row>
    <row r="143" spans="1:7" ht="35.1" customHeight="1" x14ac:dyDescent="0.25">
      <c r="A143" s="27" t="s">
        <v>30</v>
      </c>
      <c r="B143" s="273"/>
      <c r="C143" s="273"/>
      <c r="D143" s="273"/>
      <c r="E143" s="273"/>
      <c r="F143" s="273"/>
      <c r="G143" s="273"/>
    </row>
    <row r="144" spans="1:7" ht="35.1" customHeight="1" x14ac:dyDescent="0.25">
      <c r="A144" s="27" t="s">
        <v>31</v>
      </c>
      <c r="B144" s="318"/>
      <c r="C144" s="318"/>
      <c r="D144" s="318"/>
      <c r="E144" s="318"/>
      <c r="F144" s="318"/>
      <c r="G144" s="318"/>
    </row>
    <row r="145" spans="1:7" ht="35.1" customHeight="1" x14ac:dyDescent="0.25">
      <c r="A145" s="27" t="s">
        <v>32</v>
      </c>
      <c r="B145" s="268"/>
      <c r="C145" s="268"/>
      <c r="D145" s="268"/>
      <c r="E145" s="268"/>
      <c r="F145" s="268"/>
      <c r="G145" s="268"/>
    </row>
    <row r="146" spans="1:7" ht="35.1" customHeight="1" x14ac:dyDescent="0.25">
      <c r="A146" s="255" t="str">
        <f>A68</f>
        <v>1.1. Porcentaje de cumplimiento de las actividades de sensibilización programadas y solicitadas en el periodo en materia de Gobierno Abierto y Transparencia Proactiva</v>
      </c>
      <c r="B146" s="256"/>
      <c r="C146" s="256"/>
      <c r="D146" s="256"/>
      <c r="E146" s="256"/>
      <c r="F146" s="256"/>
      <c r="G146" s="257"/>
    </row>
    <row r="147" spans="1:7" ht="35.1" customHeight="1" x14ac:dyDescent="0.25">
      <c r="A147" s="27" t="s">
        <v>30</v>
      </c>
      <c r="B147" s="273"/>
      <c r="C147" s="273"/>
      <c r="D147" s="273"/>
      <c r="E147" s="273"/>
      <c r="F147" s="273"/>
      <c r="G147" s="273"/>
    </row>
    <row r="148" spans="1:7" ht="35.1" customHeight="1" x14ac:dyDescent="0.25">
      <c r="A148" s="27" t="s">
        <v>31</v>
      </c>
      <c r="B148" s="318"/>
      <c r="C148" s="318"/>
      <c r="D148" s="318"/>
      <c r="E148" s="318"/>
      <c r="F148" s="318"/>
      <c r="G148" s="318"/>
    </row>
    <row r="149" spans="1:7" ht="35.1" customHeight="1" x14ac:dyDescent="0.25">
      <c r="A149" s="27" t="s">
        <v>32</v>
      </c>
      <c r="B149" s="268"/>
      <c r="C149" s="268"/>
      <c r="D149" s="268"/>
      <c r="E149" s="268"/>
      <c r="F149" s="268"/>
      <c r="G149" s="268"/>
    </row>
    <row r="150" spans="1:7" ht="35.1" customHeight="1" x14ac:dyDescent="0.25">
      <c r="A150" s="255" t="str">
        <f>A74</f>
        <v>2.1. Porcentaje de opiniones emitidas en materia de gobierno abierto y transparencia proactiva emitidas con respecto a las consultas formales realizadas en la materia</v>
      </c>
      <c r="B150" s="256"/>
      <c r="C150" s="256"/>
      <c r="D150" s="256"/>
      <c r="E150" s="256"/>
      <c r="F150" s="256"/>
      <c r="G150" s="257"/>
    </row>
    <row r="151" spans="1:7" ht="35.1" customHeight="1" x14ac:dyDescent="0.25">
      <c r="A151" s="27" t="s">
        <v>30</v>
      </c>
      <c r="B151" s="273"/>
      <c r="C151" s="273"/>
      <c r="D151" s="273"/>
      <c r="E151" s="273"/>
      <c r="F151" s="273"/>
      <c r="G151" s="273"/>
    </row>
    <row r="152" spans="1:7" ht="35.1" customHeight="1" x14ac:dyDescent="0.25">
      <c r="A152" s="27" t="s">
        <v>31</v>
      </c>
      <c r="B152" s="318"/>
      <c r="C152" s="318"/>
      <c r="D152" s="318"/>
      <c r="E152" s="318"/>
      <c r="F152" s="318"/>
      <c r="G152" s="318"/>
    </row>
    <row r="153" spans="1:7" ht="35.1" customHeight="1" x14ac:dyDescent="0.25">
      <c r="A153" s="27" t="s">
        <v>32</v>
      </c>
      <c r="B153" s="342"/>
      <c r="C153" s="342"/>
      <c r="D153" s="342"/>
      <c r="E153" s="342"/>
      <c r="F153" s="342"/>
      <c r="G153" s="342"/>
    </row>
    <row r="154" spans="1:7" ht="35.1" customHeight="1" x14ac:dyDescent="0.25">
      <c r="A154" s="255" t="str">
        <f>A80</f>
        <v xml:space="preserve">3.1. Porcentaje de atención de las actividades de promoción y acompañamiento en materia de Gobierno Abierto y Transparencia Proactiva </v>
      </c>
      <c r="B154" s="256"/>
      <c r="C154" s="256"/>
      <c r="D154" s="256"/>
      <c r="E154" s="256"/>
      <c r="F154" s="256"/>
      <c r="G154" s="257"/>
    </row>
    <row r="155" spans="1:7" ht="35.1" customHeight="1" x14ac:dyDescent="0.25">
      <c r="A155" s="27" t="s">
        <v>30</v>
      </c>
      <c r="B155" s="273"/>
      <c r="C155" s="273"/>
      <c r="D155" s="273"/>
      <c r="E155" s="273"/>
      <c r="F155" s="273"/>
      <c r="G155" s="273"/>
    </row>
    <row r="156" spans="1:7" ht="35.1" customHeight="1" x14ac:dyDescent="0.25">
      <c r="A156" s="27" t="s">
        <v>31</v>
      </c>
      <c r="B156" s="318"/>
      <c r="C156" s="318"/>
      <c r="D156" s="318"/>
      <c r="E156" s="318"/>
      <c r="F156" s="318"/>
      <c r="G156" s="318"/>
    </row>
    <row r="157" spans="1:7" ht="35.1" customHeight="1" x14ac:dyDescent="0.25">
      <c r="A157" s="27" t="s">
        <v>32</v>
      </c>
      <c r="B157" s="268"/>
      <c r="C157" s="268"/>
      <c r="D157" s="268"/>
      <c r="E157" s="268"/>
      <c r="F157" s="268"/>
      <c r="G157" s="268"/>
    </row>
    <row r="158" spans="1:7" ht="35.1" customHeight="1" x14ac:dyDescent="0.25">
      <c r="A158" s="255" t="str">
        <f>A86</f>
        <v>4.1. Porcentaje de reportes, guías y herramientas derivadas de las Políticas de Gobierno Abierto y Transparencia Proactiva elaboradas con respecto a las programadas</v>
      </c>
      <c r="B158" s="256"/>
      <c r="C158" s="256"/>
      <c r="D158" s="256"/>
      <c r="E158" s="256"/>
      <c r="F158" s="256"/>
      <c r="G158" s="257"/>
    </row>
    <row r="159" spans="1:7" ht="35.1" customHeight="1" x14ac:dyDescent="0.25">
      <c r="A159" s="27" t="s">
        <v>30</v>
      </c>
      <c r="B159" s="273"/>
      <c r="C159" s="273"/>
      <c r="D159" s="273"/>
      <c r="E159" s="273"/>
      <c r="F159" s="273"/>
      <c r="G159" s="273"/>
    </row>
    <row r="160" spans="1:7" ht="35.1" customHeight="1" x14ac:dyDescent="0.25">
      <c r="A160" s="27" t="s">
        <v>31</v>
      </c>
      <c r="B160" s="318"/>
      <c r="C160" s="318"/>
      <c r="D160" s="318"/>
      <c r="E160" s="318"/>
      <c r="F160" s="318"/>
      <c r="G160" s="318"/>
    </row>
    <row r="161" spans="1:7" ht="35.1" customHeight="1" x14ac:dyDescent="0.25">
      <c r="A161" s="27" t="s">
        <v>32</v>
      </c>
      <c r="B161" s="268"/>
      <c r="C161" s="268"/>
      <c r="D161" s="268"/>
      <c r="E161" s="268"/>
      <c r="F161" s="268"/>
      <c r="G161" s="268"/>
    </row>
    <row r="162" spans="1:7" ht="35.1" customHeight="1" x14ac:dyDescent="0.25">
      <c r="A162" s="255" t="str">
        <f>A92</f>
        <v>5.1. Porcentaje de acciones realizadas en el marco de la participación del INAI en la Alianza para el Gobierno Abierto.</v>
      </c>
      <c r="B162" s="256"/>
      <c r="C162" s="256"/>
      <c r="D162" s="256"/>
      <c r="E162" s="256"/>
      <c r="F162" s="256"/>
      <c r="G162" s="257"/>
    </row>
    <row r="163" spans="1:7" ht="35.1" customHeight="1" x14ac:dyDescent="0.25">
      <c r="A163" s="27" t="s">
        <v>30</v>
      </c>
      <c r="B163" s="273"/>
      <c r="C163" s="273"/>
      <c r="D163" s="273"/>
      <c r="E163" s="273"/>
      <c r="F163" s="273"/>
      <c r="G163" s="273"/>
    </row>
    <row r="164" spans="1:7" ht="35.1" customHeight="1" x14ac:dyDescent="0.25">
      <c r="A164" s="27" t="s">
        <v>31</v>
      </c>
      <c r="B164" s="318"/>
      <c r="C164" s="318"/>
      <c r="D164" s="318"/>
      <c r="E164" s="318"/>
      <c r="F164" s="318"/>
      <c r="G164" s="318"/>
    </row>
    <row r="165" spans="1:7" ht="35.1" customHeight="1" x14ac:dyDescent="0.25">
      <c r="A165" s="27" t="s">
        <v>32</v>
      </c>
      <c r="B165" s="268"/>
      <c r="C165" s="268"/>
      <c r="D165" s="268"/>
      <c r="E165" s="268"/>
      <c r="F165" s="268"/>
      <c r="G165" s="268"/>
    </row>
    <row r="166" spans="1:7" ht="35.1" customHeight="1" x14ac:dyDescent="0.25">
      <c r="A166" s="261"/>
      <c r="B166" s="261"/>
      <c r="C166" s="261"/>
      <c r="D166" s="261"/>
      <c r="E166" s="261"/>
      <c r="F166" s="261"/>
      <c r="G166" s="261"/>
    </row>
  </sheetData>
  <mergeCells count="172">
    <mergeCell ref="A166:G166"/>
    <mergeCell ref="B165:G165"/>
    <mergeCell ref="B159:G159"/>
    <mergeCell ref="B160:G160"/>
    <mergeCell ref="B161:G161"/>
    <mergeCell ref="A162:G162"/>
    <mergeCell ref="B163:G163"/>
    <mergeCell ref="B164:G164"/>
    <mergeCell ref="B153:G153"/>
    <mergeCell ref="A154:G154"/>
    <mergeCell ref="B155:G155"/>
    <mergeCell ref="B156:G156"/>
    <mergeCell ref="B157:G157"/>
    <mergeCell ref="A158:G158"/>
    <mergeCell ref="B147:G147"/>
    <mergeCell ref="B148:G148"/>
    <mergeCell ref="B149:G149"/>
    <mergeCell ref="A150:G150"/>
    <mergeCell ref="B151:G151"/>
    <mergeCell ref="B152:G152"/>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31:G131"/>
    <mergeCell ref="B132:G132"/>
    <mergeCell ref="B133:G133"/>
    <mergeCell ref="A134:G134"/>
    <mergeCell ref="B129:G129"/>
    <mergeCell ref="A130:G130"/>
    <mergeCell ref="A124:G124"/>
    <mergeCell ref="A125:G125"/>
    <mergeCell ref="A126:G126"/>
    <mergeCell ref="B127:G127"/>
    <mergeCell ref="B128:G128"/>
    <mergeCell ref="B108:G108"/>
    <mergeCell ref="A109:G109"/>
    <mergeCell ref="B110:G110"/>
    <mergeCell ref="B120:G120"/>
    <mergeCell ref="A121:G121"/>
    <mergeCell ref="B122:G122"/>
    <mergeCell ref="B123:G123"/>
    <mergeCell ref="B117:G117"/>
    <mergeCell ref="A118:G118"/>
    <mergeCell ref="B119:G119"/>
    <mergeCell ref="B111:G111"/>
    <mergeCell ref="A112:G112"/>
    <mergeCell ref="B113:G113"/>
    <mergeCell ref="B114:G114"/>
    <mergeCell ref="A115:G115"/>
    <mergeCell ref="B116:G116"/>
    <mergeCell ref="A93:G93"/>
    <mergeCell ref="A94:G94"/>
    <mergeCell ref="B95:G95"/>
    <mergeCell ref="B96:G96"/>
    <mergeCell ref="A97:G97"/>
    <mergeCell ref="B98:G98"/>
    <mergeCell ref="B105:G105"/>
    <mergeCell ref="A106:G106"/>
    <mergeCell ref="B107:G107"/>
    <mergeCell ref="B99:G99"/>
    <mergeCell ref="A100:G100"/>
    <mergeCell ref="B101:G101"/>
    <mergeCell ref="B102:G102"/>
    <mergeCell ref="A103:G103"/>
    <mergeCell ref="B104:G104"/>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7:G47"/>
    <mergeCell ref="A48:E48"/>
    <mergeCell ref="F48:G48"/>
    <mergeCell ref="A49:A53"/>
    <mergeCell ref="B49:B53"/>
    <mergeCell ref="C49:C53"/>
    <mergeCell ref="D49:D53"/>
    <mergeCell ref="E49:E53"/>
    <mergeCell ref="A40:E40"/>
    <mergeCell ref="F40:G40"/>
    <mergeCell ref="A41:A45"/>
    <mergeCell ref="B41:B45"/>
    <mergeCell ref="C41:C45"/>
    <mergeCell ref="D41:D45"/>
    <mergeCell ref="E41:E45"/>
    <mergeCell ref="A33:A37"/>
    <mergeCell ref="B33:B37"/>
    <mergeCell ref="C33:C37"/>
    <mergeCell ref="D33:D37"/>
    <mergeCell ref="E33:E37"/>
    <mergeCell ref="A39:G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5"/>
  <sheetViews>
    <sheetView showGridLines="0" zoomScale="85" zoomScaleNormal="85" workbookViewId="0">
      <selection sqref="A1:C1"/>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55</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121</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56</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77" t="s">
        <v>214</v>
      </c>
      <c r="B13" s="277"/>
      <c r="C13" s="277"/>
      <c r="D13" s="277"/>
      <c r="E13" s="277"/>
      <c r="F13" s="277"/>
      <c r="G13" s="277"/>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9" ht="18" customHeight="1" x14ac:dyDescent="0.25">
      <c r="A17" s="238" t="s">
        <v>8</v>
      </c>
      <c r="B17" s="238"/>
      <c r="C17" s="239" t="s">
        <v>45</v>
      </c>
      <c r="D17" s="239"/>
      <c r="E17" s="239"/>
      <c r="F17" s="239"/>
      <c r="G17" s="239"/>
    </row>
    <row r="18" spans="1:9" ht="18" customHeight="1" x14ac:dyDescent="0.25">
      <c r="A18" s="238" t="s">
        <v>9</v>
      </c>
      <c r="B18" s="238"/>
      <c r="C18" s="239" t="s">
        <v>44</v>
      </c>
      <c r="D18" s="239"/>
      <c r="E18" s="239"/>
      <c r="F18" s="239"/>
      <c r="G18" s="239"/>
    </row>
    <row r="19" spans="1:9" ht="16.5" customHeight="1" x14ac:dyDescent="0.25">
      <c r="A19" s="226" t="s">
        <v>10</v>
      </c>
      <c r="B19" s="227"/>
      <c r="C19" s="227"/>
      <c r="D19" s="227"/>
      <c r="E19" s="227"/>
      <c r="F19" s="227"/>
      <c r="G19" s="228"/>
    </row>
    <row r="20" spans="1:9" ht="16.5" customHeight="1" x14ac:dyDescent="0.25">
      <c r="A20" s="243"/>
      <c r="B20" s="244"/>
      <c r="C20" s="245" t="s">
        <v>11</v>
      </c>
      <c r="D20" s="246"/>
      <c r="E20" s="15" t="s">
        <v>12</v>
      </c>
      <c r="F20" s="15" t="s">
        <v>13</v>
      </c>
      <c r="G20" s="16" t="s">
        <v>14</v>
      </c>
    </row>
    <row r="21" spans="1:9" ht="16.5" customHeight="1" x14ac:dyDescent="0.25">
      <c r="A21" s="243"/>
      <c r="B21" s="244"/>
      <c r="C21" s="247" t="s">
        <v>15</v>
      </c>
      <c r="D21" s="248"/>
      <c r="E21" s="17" t="s">
        <v>15</v>
      </c>
      <c r="F21" s="17" t="s">
        <v>15</v>
      </c>
      <c r="G21" s="18" t="s">
        <v>16</v>
      </c>
    </row>
    <row r="22" spans="1:9" ht="16.5" customHeight="1" x14ac:dyDescent="0.25">
      <c r="A22" s="212" t="s">
        <v>54</v>
      </c>
      <c r="B22" s="212"/>
      <c r="C22" s="249">
        <f>'E002'!B20</f>
        <v>136.50674699999999</v>
      </c>
      <c r="D22" s="249"/>
      <c r="E22" s="19">
        <f>'E002'!C20</f>
        <v>72.058806000000004</v>
      </c>
      <c r="F22" s="19">
        <f>'E002'!D20</f>
        <v>51.018778420000004</v>
      </c>
      <c r="G22" s="20">
        <f>F22/C22*100</f>
        <v>37.374547076416675</v>
      </c>
    </row>
    <row r="23" spans="1:9" ht="16.5" customHeight="1" x14ac:dyDescent="0.25">
      <c r="A23" s="212" t="s">
        <v>17</v>
      </c>
      <c r="B23" s="212"/>
      <c r="C23" s="251">
        <f>'E002'!B21</f>
        <v>147.55474624000001</v>
      </c>
      <c r="D23" s="251"/>
      <c r="E23" s="43">
        <f>'E002'!C21</f>
        <v>69.722331239999988</v>
      </c>
      <c r="F23" s="19">
        <f>'E002'!D21</f>
        <v>51.018778420000004</v>
      </c>
      <c r="G23" s="20">
        <f>F23/C23*100</f>
        <v>34.576168994941845</v>
      </c>
    </row>
    <row r="24" spans="1:9" ht="16.5" customHeight="1" x14ac:dyDescent="0.25">
      <c r="A24" s="226" t="s">
        <v>18</v>
      </c>
      <c r="B24" s="227"/>
      <c r="C24" s="227"/>
      <c r="D24" s="227"/>
      <c r="E24" s="227"/>
      <c r="F24" s="227"/>
      <c r="G24" s="228"/>
    </row>
    <row r="25" spans="1:9" ht="16.5" customHeight="1" x14ac:dyDescent="0.25">
      <c r="A25" s="219" t="s">
        <v>195</v>
      </c>
      <c r="B25" s="220"/>
      <c r="C25" s="220"/>
      <c r="D25" s="220"/>
      <c r="E25" s="220"/>
      <c r="F25" s="220"/>
      <c r="G25" s="221"/>
    </row>
    <row r="26" spans="1:9" ht="16.5" customHeight="1" x14ac:dyDescent="0.25">
      <c r="A26" s="222" t="s">
        <v>19</v>
      </c>
      <c r="B26" s="222"/>
      <c r="C26" s="222"/>
      <c r="D26" s="222"/>
      <c r="E26" s="222"/>
      <c r="F26" s="222" t="s">
        <v>20</v>
      </c>
      <c r="G26" s="222"/>
    </row>
    <row r="27" spans="1:9" ht="16.5" x14ac:dyDescent="0.25">
      <c r="A27" s="323" t="s">
        <v>21</v>
      </c>
      <c r="B27" s="323" t="s">
        <v>22</v>
      </c>
      <c r="C27" s="323" t="s">
        <v>29</v>
      </c>
      <c r="D27" s="323" t="s">
        <v>23</v>
      </c>
      <c r="E27" s="323" t="s">
        <v>24</v>
      </c>
      <c r="F27" s="44" t="s">
        <v>25</v>
      </c>
      <c r="G27" s="23">
        <v>5</v>
      </c>
    </row>
    <row r="28" spans="1:9" ht="16.5" x14ac:dyDescent="0.25">
      <c r="A28" s="323"/>
      <c r="B28" s="323"/>
      <c r="C28" s="323"/>
      <c r="D28" s="323"/>
      <c r="E28" s="323"/>
      <c r="F28" s="24" t="s">
        <v>33</v>
      </c>
      <c r="G28" s="25">
        <v>5</v>
      </c>
      <c r="H28" s="26"/>
      <c r="I28" s="26"/>
    </row>
    <row r="29" spans="1:9" ht="16.5" x14ac:dyDescent="0.25">
      <c r="A29" s="323"/>
      <c r="B29" s="323"/>
      <c r="C29" s="323"/>
      <c r="D29" s="323"/>
      <c r="E29" s="323"/>
      <c r="F29" s="24" t="s">
        <v>26</v>
      </c>
      <c r="G29" s="25" t="s">
        <v>52</v>
      </c>
      <c r="H29" s="26"/>
      <c r="I29" s="26"/>
    </row>
    <row r="30" spans="1:9" ht="33" x14ac:dyDescent="0.25">
      <c r="A30" s="323"/>
      <c r="B30" s="323"/>
      <c r="C30" s="323"/>
      <c r="D30" s="323"/>
      <c r="E30" s="323"/>
      <c r="F30" s="31" t="s">
        <v>34</v>
      </c>
      <c r="G30" s="25" t="s">
        <v>52</v>
      </c>
      <c r="H30" s="26"/>
      <c r="I30" s="26"/>
    </row>
    <row r="31" spans="1:9" ht="16.5" x14ac:dyDescent="0.25">
      <c r="A31" s="323"/>
      <c r="B31" s="323"/>
      <c r="C31" s="323"/>
      <c r="D31" s="323"/>
      <c r="E31" s="323"/>
      <c r="F31" s="24" t="s">
        <v>27</v>
      </c>
      <c r="G31" s="25" t="s">
        <v>52</v>
      </c>
      <c r="H31" s="26"/>
      <c r="I31" s="26"/>
    </row>
    <row r="32" spans="1:9" ht="236.25" x14ac:dyDescent="0.25">
      <c r="A32" s="91" t="s">
        <v>174</v>
      </c>
      <c r="B32" s="91" t="s">
        <v>175</v>
      </c>
      <c r="C32" s="91" t="s">
        <v>176</v>
      </c>
      <c r="D32" s="85" t="s">
        <v>49</v>
      </c>
      <c r="E32" s="85" t="s">
        <v>48</v>
      </c>
      <c r="F32" s="24" t="s">
        <v>196</v>
      </c>
      <c r="G32" s="25" t="s">
        <v>52</v>
      </c>
      <c r="H32" s="26"/>
      <c r="I32" s="26"/>
    </row>
    <row r="33" spans="1:8" ht="16.5" x14ac:dyDescent="0.25">
      <c r="A33" s="219" t="s">
        <v>197</v>
      </c>
      <c r="B33" s="220"/>
      <c r="C33" s="220"/>
      <c r="D33" s="220"/>
      <c r="E33" s="220"/>
      <c r="F33" s="220"/>
      <c r="G33" s="221"/>
    </row>
    <row r="34" spans="1:8" ht="16.5" x14ac:dyDescent="0.25">
      <c r="A34" s="222" t="s">
        <v>19</v>
      </c>
      <c r="B34" s="222"/>
      <c r="C34" s="222"/>
      <c r="D34" s="222"/>
      <c r="E34" s="222"/>
      <c r="F34" s="222" t="s">
        <v>20</v>
      </c>
      <c r="G34" s="222"/>
    </row>
    <row r="35" spans="1:8" ht="16.5" x14ac:dyDescent="0.25">
      <c r="A35" s="323" t="s">
        <v>21</v>
      </c>
      <c r="B35" s="323" t="s">
        <v>22</v>
      </c>
      <c r="C35" s="323" t="s">
        <v>29</v>
      </c>
      <c r="D35" s="323" t="s">
        <v>23</v>
      </c>
      <c r="E35" s="323" t="s">
        <v>24</v>
      </c>
      <c r="F35" s="44" t="s">
        <v>25</v>
      </c>
      <c r="G35" s="23">
        <v>92</v>
      </c>
    </row>
    <row r="36" spans="1:8" ht="16.5" x14ac:dyDescent="0.25">
      <c r="A36" s="323"/>
      <c r="B36" s="323"/>
      <c r="C36" s="323"/>
      <c r="D36" s="323"/>
      <c r="E36" s="323"/>
      <c r="F36" s="44" t="s">
        <v>33</v>
      </c>
      <c r="G36" s="25">
        <v>92</v>
      </c>
    </row>
    <row r="37" spans="1:8" ht="16.5" x14ac:dyDescent="0.25">
      <c r="A37" s="323"/>
      <c r="B37" s="323"/>
      <c r="C37" s="323"/>
      <c r="D37" s="323"/>
      <c r="E37" s="323"/>
      <c r="F37" s="24" t="s">
        <v>26</v>
      </c>
      <c r="G37" s="25" t="s">
        <v>52</v>
      </c>
      <c r="H37" s="26"/>
    </row>
    <row r="38" spans="1:8" ht="33" x14ac:dyDescent="0.25">
      <c r="A38" s="323"/>
      <c r="B38" s="323"/>
      <c r="C38" s="323"/>
      <c r="D38" s="323"/>
      <c r="E38" s="323"/>
      <c r="F38" s="24" t="s">
        <v>34</v>
      </c>
      <c r="G38" s="25" t="s">
        <v>52</v>
      </c>
      <c r="H38" s="26"/>
    </row>
    <row r="39" spans="1:8" ht="16.5" x14ac:dyDescent="0.25">
      <c r="A39" s="323"/>
      <c r="B39" s="323"/>
      <c r="C39" s="323"/>
      <c r="D39" s="323"/>
      <c r="E39" s="323"/>
      <c r="F39" s="24" t="s">
        <v>27</v>
      </c>
      <c r="G39" s="25" t="s">
        <v>52</v>
      </c>
      <c r="H39" s="26"/>
    </row>
    <row r="40" spans="1:8" ht="78.75" x14ac:dyDescent="0.25">
      <c r="A40" s="91" t="s">
        <v>122</v>
      </c>
      <c r="B40" s="91" t="s">
        <v>123</v>
      </c>
      <c r="C40" s="91" t="s">
        <v>124</v>
      </c>
      <c r="D40" s="85" t="s">
        <v>49</v>
      </c>
      <c r="E40" s="85" t="s">
        <v>48</v>
      </c>
      <c r="F40" s="24" t="s">
        <v>36</v>
      </c>
      <c r="G40" s="25" t="s">
        <v>52</v>
      </c>
      <c r="H40" s="26"/>
    </row>
    <row r="41" spans="1:8" ht="16.5" x14ac:dyDescent="0.25">
      <c r="A41" s="219" t="s">
        <v>198</v>
      </c>
      <c r="B41" s="220"/>
      <c r="C41" s="220"/>
      <c r="D41" s="220"/>
      <c r="E41" s="220"/>
      <c r="F41" s="220"/>
      <c r="G41" s="221"/>
    </row>
    <row r="42" spans="1:8" ht="16.5" x14ac:dyDescent="0.25">
      <c r="A42" s="222" t="s">
        <v>19</v>
      </c>
      <c r="B42" s="222"/>
      <c r="C42" s="222"/>
      <c r="D42" s="222"/>
      <c r="E42" s="222"/>
      <c r="F42" s="222" t="s">
        <v>20</v>
      </c>
      <c r="G42" s="222"/>
    </row>
    <row r="43" spans="1:8" ht="16.5" x14ac:dyDescent="0.25">
      <c r="A43" s="323" t="s">
        <v>21</v>
      </c>
      <c r="B43" s="323" t="s">
        <v>22</v>
      </c>
      <c r="C43" s="323" t="s">
        <v>29</v>
      </c>
      <c r="D43" s="323" t="s">
        <v>23</v>
      </c>
      <c r="E43" s="323" t="s">
        <v>24</v>
      </c>
      <c r="F43" s="44" t="s">
        <v>25</v>
      </c>
      <c r="G43" s="23">
        <v>37</v>
      </c>
    </row>
    <row r="44" spans="1:8" ht="16.5" x14ac:dyDescent="0.25">
      <c r="A44" s="323"/>
      <c r="B44" s="323"/>
      <c r="C44" s="323"/>
      <c r="D44" s="323"/>
      <c r="E44" s="323"/>
      <c r="F44" s="24" t="s">
        <v>33</v>
      </c>
      <c r="G44" s="25">
        <v>37</v>
      </c>
      <c r="H44" s="26"/>
    </row>
    <row r="45" spans="1:8" ht="16.5" x14ac:dyDescent="0.25">
      <c r="A45" s="323"/>
      <c r="B45" s="323"/>
      <c r="C45" s="323"/>
      <c r="D45" s="323"/>
      <c r="E45" s="323"/>
      <c r="F45" s="24" t="s">
        <v>26</v>
      </c>
      <c r="G45" s="25" t="s">
        <v>52</v>
      </c>
      <c r="H45" s="26"/>
    </row>
    <row r="46" spans="1:8" ht="33" x14ac:dyDescent="0.25">
      <c r="A46" s="323"/>
      <c r="B46" s="323"/>
      <c r="C46" s="323"/>
      <c r="D46" s="323"/>
      <c r="E46" s="323"/>
      <c r="F46" s="24" t="s">
        <v>34</v>
      </c>
      <c r="G46" s="25" t="s">
        <v>52</v>
      </c>
      <c r="H46" s="26"/>
    </row>
    <row r="47" spans="1:8" ht="16.5" x14ac:dyDescent="0.25">
      <c r="A47" s="323"/>
      <c r="B47" s="323"/>
      <c r="C47" s="323"/>
      <c r="D47" s="323"/>
      <c r="E47" s="323"/>
      <c r="F47" s="24" t="s">
        <v>27</v>
      </c>
      <c r="G47" s="25" t="s">
        <v>52</v>
      </c>
      <c r="H47" s="26"/>
    </row>
    <row r="48" spans="1:8" ht="189" x14ac:dyDescent="0.25">
      <c r="A48" s="123" t="s">
        <v>1128</v>
      </c>
      <c r="B48" s="123" t="s">
        <v>1129</v>
      </c>
      <c r="C48" s="123" t="s">
        <v>1130</v>
      </c>
      <c r="D48" s="84" t="s">
        <v>1131</v>
      </c>
      <c r="E48" s="84" t="s">
        <v>647</v>
      </c>
      <c r="F48" s="24" t="s">
        <v>36</v>
      </c>
      <c r="G48" s="25" t="s">
        <v>52</v>
      </c>
      <c r="H48" s="26"/>
    </row>
    <row r="49" spans="1:9" ht="16.5" x14ac:dyDescent="0.25">
      <c r="A49" s="323" t="s">
        <v>21</v>
      </c>
      <c r="B49" s="323" t="s">
        <v>22</v>
      </c>
      <c r="C49" s="323" t="s">
        <v>29</v>
      </c>
      <c r="D49" s="323" t="s">
        <v>23</v>
      </c>
      <c r="E49" s="323" t="s">
        <v>24</v>
      </c>
      <c r="F49" s="44" t="s">
        <v>25</v>
      </c>
      <c r="G49" s="23">
        <v>2</v>
      </c>
    </row>
    <row r="50" spans="1:9" ht="16.5" x14ac:dyDescent="0.25">
      <c r="A50" s="323"/>
      <c r="B50" s="323"/>
      <c r="C50" s="323"/>
      <c r="D50" s="323"/>
      <c r="E50" s="323"/>
      <c r="F50" s="24" t="s">
        <v>33</v>
      </c>
      <c r="G50" s="25">
        <v>2</v>
      </c>
      <c r="H50" s="26"/>
      <c r="I50" s="26"/>
    </row>
    <row r="51" spans="1:9" ht="16.5" x14ac:dyDescent="0.25">
      <c r="A51" s="323"/>
      <c r="B51" s="323"/>
      <c r="C51" s="323"/>
      <c r="D51" s="323"/>
      <c r="E51" s="323"/>
      <c r="F51" s="24" t="s">
        <v>26</v>
      </c>
      <c r="G51" s="25" t="s">
        <v>52</v>
      </c>
      <c r="H51" s="26"/>
      <c r="I51" s="26"/>
    </row>
    <row r="52" spans="1:9" ht="33" x14ac:dyDescent="0.25">
      <c r="A52" s="323"/>
      <c r="B52" s="323"/>
      <c r="C52" s="323"/>
      <c r="D52" s="323"/>
      <c r="E52" s="323"/>
      <c r="F52" s="24" t="s">
        <v>34</v>
      </c>
      <c r="G52" s="25" t="s">
        <v>52</v>
      </c>
      <c r="H52" s="26"/>
      <c r="I52" s="26"/>
    </row>
    <row r="53" spans="1:9" ht="16.5" x14ac:dyDescent="0.25">
      <c r="A53" s="323"/>
      <c r="B53" s="323"/>
      <c r="C53" s="323"/>
      <c r="D53" s="323"/>
      <c r="E53" s="323"/>
      <c r="F53" s="24" t="s">
        <v>27</v>
      </c>
      <c r="G53" s="25" t="s">
        <v>52</v>
      </c>
      <c r="H53" s="26"/>
      <c r="I53" s="26"/>
    </row>
    <row r="54" spans="1:9" ht="94.5" x14ac:dyDescent="0.25">
      <c r="A54" s="123" t="s">
        <v>1132</v>
      </c>
      <c r="B54" s="123" t="s">
        <v>1133</v>
      </c>
      <c r="C54" s="123" t="s">
        <v>1134</v>
      </c>
      <c r="D54" s="84" t="s">
        <v>1131</v>
      </c>
      <c r="E54" s="84" t="s">
        <v>647</v>
      </c>
      <c r="F54" s="24" t="s">
        <v>36</v>
      </c>
      <c r="G54" s="25" t="s">
        <v>52</v>
      </c>
      <c r="H54" s="26"/>
      <c r="I54" s="26"/>
    </row>
    <row r="55" spans="1:9" ht="16.5" x14ac:dyDescent="0.25">
      <c r="A55" s="323" t="s">
        <v>21</v>
      </c>
      <c r="B55" s="323" t="s">
        <v>22</v>
      </c>
      <c r="C55" s="323" t="s">
        <v>29</v>
      </c>
      <c r="D55" s="323" t="s">
        <v>23</v>
      </c>
      <c r="E55" s="323" t="s">
        <v>24</v>
      </c>
      <c r="F55" s="44" t="s">
        <v>25</v>
      </c>
      <c r="G55" s="23">
        <v>95</v>
      </c>
    </row>
    <row r="56" spans="1:9" ht="16.5" x14ac:dyDescent="0.25">
      <c r="A56" s="323"/>
      <c r="B56" s="323"/>
      <c r="C56" s="323"/>
      <c r="D56" s="323"/>
      <c r="E56" s="323"/>
      <c r="F56" s="24" t="s">
        <v>33</v>
      </c>
      <c r="G56" s="25">
        <v>95</v>
      </c>
      <c r="H56" s="26"/>
      <c r="I56" s="26"/>
    </row>
    <row r="57" spans="1:9" ht="16.5" x14ac:dyDescent="0.25">
      <c r="A57" s="323"/>
      <c r="B57" s="323"/>
      <c r="C57" s="323"/>
      <c r="D57" s="323"/>
      <c r="E57" s="323"/>
      <c r="F57" s="24" t="s">
        <v>26</v>
      </c>
      <c r="G57" s="25" t="s">
        <v>52</v>
      </c>
      <c r="H57" s="26"/>
      <c r="I57" s="26"/>
    </row>
    <row r="58" spans="1:9" ht="33" x14ac:dyDescent="0.25">
      <c r="A58" s="323"/>
      <c r="B58" s="323"/>
      <c r="C58" s="323"/>
      <c r="D58" s="323"/>
      <c r="E58" s="323"/>
      <c r="F58" s="24" t="s">
        <v>34</v>
      </c>
      <c r="G58" s="25" t="s">
        <v>52</v>
      </c>
      <c r="H58" s="26"/>
      <c r="I58" s="26"/>
    </row>
    <row r="59" spans="1:9" ht="16.5" x14ac:dyDescent="0.25">
      <c r="A59" s="323"/>
      <c r="B59" s="323"/>
      <c r="C59" s="323"/>
      <c r="D59" s="323"/>
      <c r="E59" s="323"/>
      <c r="F59" s="24" t="s">
        <v>27</v>
      </c>
      <c r="G59" s="25" t="s">
        <v>52</v>
      </c>
      <c r="H59" s="26"/>
      <c r="I59" s="26"/>
    </row>
    <row r="60" spans="1:9" ht="94.5" x14ac:dyDescent="0.25">
      <c r="A60" s="123" t="s">
        <v>1135</v>
      </c>
      <c r="B60" s="123" t="s">
        <v>1136</v>
      </c>
      <c r="C60" s="123" t="s">
        <v>1137</v>
      </c>
      <c r="D60" s="84" t="s">
        <v>49</v>
      </c>
      <c r="E60" s="84" t="s">
        <v>647</v>
      </c>
      <c r="F60" s="24" t="s">
        <v>36</v>
      </c>
      <c r="G60" s="25" t="s">
        <v>52</v>
      </c>
      <c r="H60" s="26"/>
      <c r="I60" s="26"/>
    </row>
    <row r="61" spans="1:9" ht="16.5" x14ac:dyDescent="0.25">
      <c r="A61" s="219" t="s">
        <v>199</v>
      </c>
      <c r="B61" s="220"/>
      <c r="C61" s="220"/>
      <c r="D61" s="220"/>
      <c r="E61" s="220"/>
      <c r="F61" s="220"/>
      <c r="G61" s="221"/>
    </row>
    <row r="62" spans="1:9" ht="16.5" x14ac:dyDescent="0.25">
      <c r="A62" s="222" t="s">
        <v>19</v>
      </c>
      <c r="B62" s="222"/>
      <c r="C62" s="222"/>
      <c r="D62" s="222"/>
      <c r="E62" s="222"/>
      <c r="F62" s="222" t="s">
        <v>20</v>
      </c>
      <c r="G62" s="222"/>
    </row>
    <row r="63" spans="1:9" ht="16.5" x14ac:dyDescent="0.25">
      <c r="A63" s="323" t="s">
        <v>21</v>
      </c>
      <c r="B63" s="323" t="s">
        <v>22</v>
      </c>
      <c r="C63" s="323" t="s">
        <v>29</v>
      </c>
      <c r="D63" s="323" t="s">
        <v>23</v>
      </c>
      <c r="E63" s="323" t="s">
        <v>24</v>
      </c>
      <c r="F63" s="44" t="s">
        <v>25</v>
      </c>
      <c r="G63" s="25">
        <v>100</v>
      </c>
    </row>
    <row r="64" spans="1:9" ht="16.5" x14ac:dyDescent="0.25">
      <c r="A64" s="323"/>
      <c r="B64" s="323"/>
      <c r="C64" s="323"/>
      <c r="D64" s="323"/>
      <c r="E64" s="323"/>
      <c r="F64" s="44" t="s">
        <v>33</v>
      </c>
      <c r="G64" s="25">
        <v>100</v>
      </c>
    </row>
    <row r="65" spans="1:14" ht="16.5" x14ac:dyDescent="0.25">
      <c r="A65" s="323"/>
      <c r="B65" s="323"/>
      <c r="C65" s="323"/>
      <c r="D65" s="323"/>
      <c r="E65" s="323"/>
      <c r="F65" s="24" t="s">
        <v>26</v>
      </c>
      <c r="G65" s="25">
        <v>100</v>
      </c>
      <c r="H65" s="26"/>
      <c r="I65" s="26"/>
      <c r="J65" s="26"/>
      <c r="K65" s="26"/>
      <c r="L65" s="26"/>
      <c r="M65" s="26"/>
      <c r="N65" s="26"/>
    </row>
    <row r="66" spans="1:14" ht="33" x14ac:dyDescent="0.25">
      <c r="A66" s="323"/>
      <c r="B66" s="323"/>
      <c r="C66" s="323"/>
      <c r="D66" s="323"/>
      <c r="E66" s="323"/>
      <c r="F66" s="24" t="s">
        <v>34</v>
      </c>
      <c r="G66" s="25">
        <v>100</v>
      </c>
      <c r="H66" s="26"/>
      <c r="I66" s="26"/>
      <c r="J66" s="26"/>
      <c r="K66" s="26"/>
      <c r="L66" s="26"/>
      <c r="M66" s="26"/>
      <c r="N66" s="26"/>
    </row>
    <row r="67" spans="1:14" ht="16.5" x14ac:dyDescent="0.25">
      <c r="A67" s="323"/>
      <c r="B67" s="323"/>
      <c r="C67" s="323"/>
      <c r="D67" s="323"/>
      <c r="E67" s="323"/>
      <c r="F67" s="24" t="s">
        <v>27</v>
      </c>
      <c r="G67" s="25" t="s">
        <v>1108</v>
      </c>
      <c r="H67" s="26"/>
      <c r="I67" s="26"/>
      <c r="J67" s="26"/>
      <c r="K67" s="26"/>
      <c r="L67" s="26"/>
      <c r="M67" s="26"/>
      <c r="N67" s="26"/>
    </row>
    <row r="68" spans="1:14" ht="78.75" x14ac:dyDescent="0.25">
      <c r="A68" s="91" t="s">
        <v>125</v>
      </c>
      <c r="B68" s="91" t="s">
        <v>126</v>
      </c>
      <c r="C68" s="91" t="s">
        <v>177</v>
      </c>
      <c r="D68" s="85" t="s">
        <v>49</v>
      </c>
      <c r="E68" s="85" t="s">
        <v>50</v>
      </c>
      <c r="F68" s="24" t="s">
        <v>36</v>
      </c>
      <c r="G68" s="25" t="s">
        <v>1108</v>
      </c>
      <c r="H68" s="26"/>
      <c r="I68" s="26"/>
      <c r="J68" s="26"/>
      <c r="K68" s="26"/>
      <c r="L68" s="26"/>
      <c r="M68" s="26"/>
      <c r="N68" s="26"/>
    </row>
    <row r="69" spans="1:14" ht="15.75" customHeight="1" x14ac:dyDescent="0.25">
      <c r="A69" s="212" t="s">
        <v>21</v>
      </c>
      <c r="B69" s="212" t="s">
        <v>22</v>
      </c>
      <c r="C69" s="212" t="s">
        <v>29</v>
      </c>
      <c r="D69" s="212" t="s">
        <v>23</v>
      </c>
      <c r="E69" s="212" t="s">
        <v>24</v>
      </c>
      <c r="F69" s="24" t="s">
        <v>25</v>
      </c>
      <c r="G69" s="25">
        <v>100</v>
      </c>
      <c r="H69" s="26"/>
      <c r="I69" s="26"/>
      <c r="J69" s="26"/>
      <c r="K69" s="26"/>
      <c r="L69" s="26"/>
      <c r="M69" s="26"/>
      <c r="N69" s="26"/>
    </row>
    <row r="70" spans="1:14" ht="13.5" customHeight="1" x14ac:dyDescent="0.25">
      <c r="A70" s="212"/>
      <c r="B70" s="212"/>
      <c r="C70" s="212"/>
      <c r="D70" s="212"/>
      <c r="E70" s="212"/>
      <c r="F70" s="24" t="s">
        <v>33</v>
      </c>
      <c r="G70" s="25">
        <v>100</v>
      </c>
      <c r="H70" s="26"/>
      <c r="I70" s="26"/>
      <c r="J70" s="26"/>
      <c r="K70" s="26"/>
      <c r="L70" s="26"/>
      <c r="M70" s="26"/>
      <c r="N70" s="26"/>
    </row>
    <row r="71" spans="1:14" ht="15.75" customHeight="1" x14ac:dyDescent="0.25">
      <c r="A71" s="212"/>
      <c r="B71" s="212"/>
      <c r="C71" s="212"/>
      <c r="D71" s="212"/>
      <c r="E71" s="212"/>
      <c r="F71" s="24" t="s">
        <v>26</v>
      </c>
      <c r="G71" s="25">
        <v>100</v>
      </c>
      <c r="H71" s="26"/>
      <c r="I71" s="26"/>
      <c r="J71" s="26"/>
      <c r="K71" s="26"/>
      <c r="L71" s="26"/>
      <c r="M71" s="26"/>
      <c r="N71" s="26"/>
    </row>
    <row r="72" spans="1:14" ht="19.5" customHeight="1" x14ac:dyDescent="0.25">
      <c r="A72" s="212"/>
      <c r="B72" s="212"/>
      <c r="C72" s="212"/>
      <c r="D72" s="212"/>
      <c r="E72" s="212"/>
      <c r="F72" s="24" t="s">
        <v>34</v>
      </c>
      <c r="G72" s="25">
        <v>100</v>
      </c>
      <c r="H72" s="26"/>
      <c r="I72" s="26"/>
      <c r="J72" s="26"/>
      <c r="K72" s="26"/>
      <c r="L72" s="26"/>
      <c r="M72" s="26"/>
      <c r="N72" s="26"/>
    </row>
    <row r="73" spans="1:14" ht="18" customHeight="1" x14ac:dyDescent="0.25">
      <c r="A73" s="212"/>
      <c r="B73" s="212"/>
      <c r="C73" s="212"/>
      <c r="D73" s="212"/>
      <c r="E73" s="212"/>
      <c r="F73" s="24" t="s">
        <v>27</v>
      </c>
      <c r="G73" s="25">
        <f>(14/14)*100</f>
        <v>100</v>
      </c>
      <c r="H73" s="26"/>
      <c r="I73" s="26"/>
      <c r="J73" s="26"/>
      <c r="K73" s="26"/>
      <c r="L73" s="26"/>
      <c r="M73" s="26"/>
      <c r="N73" s="26"/>
    </row>
    <row r="74" spans="1:14" ht="78.75" x14ac:dyDescent="0.25">
      <c r="A74" s="91" t="s">
        <v>164</v>
      </c>
      <c r="B74" s="91" t="s">
        <v>126</v>
      </c>
      <c r="C74" s="91" t="s">
        <v>165</v>
      </c>
      <c r="D74" s="85" t="s">
        <v>49</v>
      </c>
      <c r="E74" s="85" t="s">
        <v>50</v>
      </c>
      <c r="F74" s="24" t="s">
        <v>36</v>
      </c>
      <c r="G74" s="25">
        <f>(G73/G71)*100</f>
        <v>100</v>
      </c>
      <c r="H74" s="26"/>
      <c r="I74" s="26"/>
      <c r="J74" s="26"/>
      <c r="K74" s="26"/>
      <c r="L74" s="26"/>
      <c r="M74" s="26"/>
      <c r="N74" s="26"/>
    </row>
    <row r="75" spans="1:14" ht="16.5" x14ac:dyDescent="0.25">
      <c r="A75" s="323" t="s">
        <v>21</v>
      </c>
      <c r="B75" s="323" t="s">
        <v>22</v>
      </c>
      <c r="C75" s="323" t="s">
        <v>29</v>
      </c>
      <c r="D75" s="323" t="s">
        <v>23</v>
      </c>
      <c r="E75" s="323" t="s">
        <v>24</v>
      </c>
      <c r="F75" s="24" t="s">
        <v>25</v>
      </c>
      <c r="G75" s="25">
        <v>92</v>
      </c>
      <c r="H75" s="26"/>
      <c r="I75" s="26"/>
      <c r="J75" s="26"/>
      <c r="K75" s="26"/>
      <c r="L75" s="26"/>
      <c r="M75" s="26"/>
      <c r="N75" s="26"/>
    </row>
    <row r="76" spans="1:14" ht="16.5" x14ac:dyDescent="0.25">
      <c r="A76" s="323"/>
      <c r="B76" s="323"/>
      <c r="C76" s="323"/>
      <c r="D76" s="323"/>
      <c r="E76" s="323"/>
      <c r="F76" s="24" t="s">
        <v>33</v>
      </c>
      <c r="G76" s="25">
        <v>92</v>
      </c>
      <c r="H76" s="26"/>
      <c r="I76" s="26"/>
      <c r="J76" s="26"/>
      <c r="K76" s="26"/>
      <c r="L76" s="26"/>
      <c r="M76" s="26"/>
      <c r="N76" s="26"/>
    </row>
    <row r="77" spans="1:14" ht="16.5" x14ac:dyDescent="0.25">
      <c r="A77" s="323"/>
      <c r="B77" s="323"/>
      <c r="C77" s="323"/>
      <c r="D77" s="323"/>
      <c r="E77" s="323"/>
      <c r="F77" s="24" t="s">
        <v>26</v>
      </c>
      <c r="G77" s="25">
        <v>52</v>
      </c>
      <c r="H77" s="26"/>
      <c r="I77" s="26"/>
      <c r="J77" s="26"/>
      <c r="K77" s="26"/>
      <c r="L77" s="26"/>
      <c r="M77" s="26"/>
      <c r="N77" s="26"/>
    </row>
    <row r="78" spans="1:14" ht="33" x14ac:dyDescent="0.25">
      <c r="A78" s="323"/>
      <c r="B78" s="323"/>
      <c r="C78" s="323"/>
      <c r="D78" s="323"/>
      <c r="E78" s="323"/>
      <c r="F78" s="24" t="s">
        <v>34</v>
      </c>
      <c r="G78" s="25">
        <v>52</v>
      </c>
      <c r="H78" s="26"/>
      <c r="I78" s="26"/>
      <c r="J78" s="26"/>
      <c r="K78" s="26"/>
      <c r="L78" s="26"/>
      <c r="M78" s="26"/>
      <c r="N78" s="26"/>
    </row>
    <row r="79" spans="1:14" ht="16.5" x14ac:dyDescent="0.25">
      <c r="A79" s="323"/>
      <c r="B79" s="323"/>
      <c r="C79" s="323"/>
      <c r="D79" s="323"/>
      <c r="E79" s="323"/>
      <c r="F79" s="24" t="s">
        <v>27</v>
      </c>
      <c r="G79" s="25">
        <f>(0.5+0.35+0.35+0.35+0.45)/5*100</f>
        <v>40</v>
      </c>
      <c r="H79" s="26"/>
      <c r="I79" s="26"/>
      <c r="J79" s="26"/>
      <c r="K79" s="26"/>
      <c r="L79" s="26"/>
      <c r="M79" s="26"/>
      <c r="N79" s="26"/>
    </row>
    <row r="80" spans="1:14" ht="63" x14ac:dyDescent="0.25">
      <c r="A80" s="91" t="s">
        <v>178</v>
      </c>
      <c r="B80" s="91" t="s">
        <v>127</v>
      </c>
      <c r="C80" s="91" t="s">
        <v>128</v>
      </c>
      <c r="D80" s="85" t="s">
        <v>49</v>
      </c>
      <c r="E80" s="85" t="s">
        <v>50</v>
      </c>
      <c r="F80" s="24" t="s">
        <v>36</v>
      </c>
      <c r="G80" s="25">
        <f>(G79/G77)*100</f>
        <v>76.923076923076934</v>
      </c>
      <c r="H80" s="26"/>
      <c r="I80" s="26"/>
      <c r="J80" s="26"/>
      <c r="K80" s="26"/>
      <c r="L80" s="26"/>
      <c r="M80" s="26"/>
      <c r="N80" s="26"/>
    </row>
    <row r="81" spans="1:14" ht="16.5" x14ac:dyDescent="0.25">
      <c r="A81" s="213" t="s">
        <v>21</v>
      </c>
      <c r="B81" s="213" t="s">
        <v>22</v>
      </c>
      <c r="C81" s="213" t="s">
        <v>29</v>
      </c>
      <c r="D81" s="213" t="s">
        <v>23</v>
      </c>
      <c r="E81" s="213" t="s">
        <v>24</v>
      </c>
      <c r="F81" s="24" t="s">
        <v>25</v>
      </c>
      <c r="G81" s="25">
        <v>100</v>
      </c>
      <c r="H81" s="26"/>
      <c r="I81" s="26"/>
      <c r="J81" s="26"/>
      <c r="K81" s="26"/>
      <c r="L81" s="26"/>
      <c r="M81" s="26"/>
      <c r="N81" s="26"/>
    </row>
    <row r="82" spans="1:14" ht="16.5" x14ac:dyDescent="0.25">
      <c r="A82" s="213"/>
      <c r="B82" s="213"/>
      <c r="C82" s="213"/>
      <c r="D82" s="213"/>
      <c r="E82" s="213"/>
      <c r="F82" s="24" t="s">
        <v>33</v>
      </c>
      <c r="G82" s="25">
        <v>100</v>
      </c>
      <c r="H82" s="26"/>
      <c r="I82" s="26"/>
      <c r="J82" s="26"/>
      <c r="K82" s="26"/>
      <c r="L82" s="26"/>
      <c r="M82" s="26"/>
      <c r="N82" s="26"/>
    </row>
    <row r="83" spans="1:14" ht="16.5" x14ac:dyDescent="0.25">
      <c r="A83" s="213"/>
      <c r="B83" s="213"/>
      <c r="C83" s="213"/>
      <c r="D83" s="213"/>
      <c r="E83" s="213"/>
      <c r="F83" s="24" t="s">
        <v>26</v>
      </c>
      <c r="G83" s="25">
        <v>43</v>
      </c>
      <c r="H83" s="26"/>
      <c r="I83" s="26"/>
      <c r="J83" s="26"/>
      <c r="K83" s="26"/>
      <c r="L83" s="26"/>
      <c r="M83" s="26"/>
      <c r="N83" s="26"/>
    </row>
    <row r="84" spans="1:14" ht="33" x14ac:dyDescent="0.25">
      <c r="A84" s="213"/>
      <c r="B84" s="213"/>
      <c r="C84" s="213"/>
      <c r="D84" s="213"/>
      <c r="E84" s="213"/>
      <c r="F84" s="24" t="s">
        <v>34</v>
      </c>
      <c r="G84" s="25">
        <v>42</v>
      </c>
      <c r="H84" s="26"/>
      <c r="I84" s="26"/>
      <c r="J84" s="26"/>
      <c r="K84" s="26"/>
      <c r="L84" s="26"/>
      <c r="M84" s="26"/>
      <c r="N84" s="26"/>
    </row>
    <row r="85" spans="1:14" ht="16.5" x14ac:dyDescent="0.25">
      <c r="A85" s="213"/>
      <c r="B85" s="213"/>
      <c r="C85" s="213"/>
      <c r="D85" s="213"/>
      <c r="E85" s="213"/>
      <c r="F85" s="24" t="s">
        <v>27</v>
      </c>
      <c r="G85" s="25">
        <f>(0.25+0.2+0.4+0.2+0.4+0.4+0.1+0.28)/8*100</f>
        <v>27.875000000000007</v>
      </c>
      <c r="H85" s="26"/>
      <c r="I85" s="26"/>
      <c r="J85" s="26"/>
      <c r="K85" s="26"/>
      <c r="L85" s="26"/>
      <c r="M85" s="26"/>
      <c r="N85" s="26"/>
    </row>
    <row r="86" spans="1:14" ht="94.5" x14ac:dyDescent="0.25">
      <c r="A86" s="80" t="s">
        <v>179</v>
      </c>
      <c r="B86" s="80" t="s">
        <v>129</v>
      </c>
      <c r="C86" s="80" t="s">
        <v>130</v>
      </c>
      <c r="D86" s="84" t="s">
        <v>49</v>
      </c>
      <c r="E86" s="84" t="s">
        <v>50</v>
      </c>
      <c r="F86" s="24" t="s">
        <v>36</v>
      </c>
      <c r="G86" s="25">
        <f>(G85/G83)*100</f>
        <v>64.825581395348848</v>
      </c>
      <c r="H86" s="26"/>
      <c r="I86" s="26"/>
      <c r="J86" s="26"/>
      <c r="K86" s="26"/>
      <c r="L86" s="26"/>
      <c r="M86" s="26"/>
      <c r="N86" s="26"/>
    </row>
    <row r="87" spans="1:14" ht="16.5" x14ac:dyDescent="0.25">
      <c r="A87" s="323" t="s">
        <v>21</v>
      </c>
      <c r="B87" s="323" t="s">
        <v>22</v>
      </c>
      <c r="C87" s="323" t="s">
        <v>29</v>
      </c>
      <c r="D87" s="323" t="s">
        <v>23</v>
      </c>
      <c r="E87" s="323" t="s">
        <v>24</v>
      </c>
      <c r="F87" s="24" t="s">
        <v>25</v>
      </c>
      <c r="G87" s="25">
        <v>100</v>
      </c>
      <c r="H87" s="26"/>
      <c r="I87" s="26"/>
      <c r="J87" s="26"/>
      <c r="K87" s="26"/>
      <c r="L87" s="26"/>
      <c r="M87" s="26"/>
      <c r="N87" s="26"/>
    </row>
    <row r="88" spans="1:14" ht="16.5" x14ac:dyDescent="0.25">
      <c r="A88" s="323"/>
      <c r="B88" s="323"/>
      <c r="C88" s="323"/>
      <c r="D88" s="323"/>
      <c r="E88" s="323"/>
      <c r="F88" s="24" t="s">
        <v>33</v>
      </c>
      <c r="G88" s="25">
        <v>100</v>
      </c>
      <c r="H88" s="26"/>
      <c r="I88" s="26"/>
      <c r="J88" s="26"/>
      <c r="K88" s="26"/>
      <c r="L88" s="26"/>
      <c r="M88" s="26"/>
      <c r="N88" s="26"/>
    </row>
    <row r="89" spans="1:14" ht="16.5" x14ac:dyDescent="0.25">
      <c r="A89" s="323"/>
      <c r="B89" s="323"/>
      <c r="C89" s="323"/>
      <c r="D89" s="323"/>
      <c r="E89" s="323"/>
      <c r="F89" s="24" t="s">
        <v>26</v>
      </c>
      <c r="G89" s="25">
        <v>100</v>
      </c>
      <c r="H89" s="26"/>
      <c r="I89" s="26"/>
      <c r="J89" s="26"/>
      <c r="K89" s="26"/>
      <c r="L89" s="26"/>
      <c r="M89" s="26"/>
      <c r="N89" s="26"/>
    </row>
    <row r="90" spans="1:14" ht="33" x14ac:dyDescent="0.25">
      <c r="A90" s="323"/>
      <c r="B90" s="323"/>
      <c r="C90" s="323"/>
      <c r="D90" s="323"/>
      <c r="E90" s="323"/>
      <c r="F90" s="24" t="s">
        <v>34</v>
      </c>
      <c r="G90" s="25">
        <v>100</v>
      </c>
      <c r="H90" s="26"/>
      <c r="I90" s="26"/>
      <c r="J90" s="26"/>
      <c r="K90" s="26"/>
      <c r="L90" s="26"/>
      <c r="M90" s="26"/>
      <c r="N90" s="26"/>
    </row>
    <row r="91" spans="1:14" ht="16.5" x14ac:dyDescent="0.25">
      <c r="A91" s="323"/>
      <c r="B91" s="323"/>
      <c r="C91" s="323"/>
      <c r="D91" s="323"/>
      <c r="E91" s="323"/>
      <c r="F91" s="24" t="s">
        <v>27</v>
      </c>
      <c r="G91" s="25" t="s">
        <v>1108</v>
      </c>
      <c r="H91" s="26"/>
      <c r="I91" s="26"/>
      <c r="J91" s="26"/>
      <c r="K91" s="26"/>
      <c r="L91" s="26"/>
      <c r="M91" s="26"/>
      <c r="N91" s="26"/>
    </row>
    <row r="92" spans="1:14" ht="157.5" x14ac:dyDescent="0.25">
      <c r="A92" s="91" t="s">
        <v>131</v>
      </c>
      <c r="B92" s="91" t="s">
        <v>132</v>
      </c>
      <c r="C92" s="91" t="s">
        <v>133</v>
      </c>
      <c r="D92" s="85" t="s">
        <v>49</v>
      </c>
      <c r="E92" s="85" t="s">
        <v>50</v>
      </c>
      <c r="F92" s="24" t="s">
        <v>36</v>
      </c>
      <c r="G92" s="25" t="s">
        <v>1108</v>
      </c>
      <c r="H92" s="26"/>
      <c r="I92" s="26"/>
      <c r="J92" s="26"/>
      <c r="K92" s="26"/>
      <c r="L92" s="26"/>
      <c r="M92" s="26"/>
      <c r="N92" s="26"/>
    </row>
    <row r="93" spans="1:14" ht="16.5" x14ac:dyDescent="0.25">
      <c r="A93" s="323" t="s">
        <v>21</v>
      </c>
      <c r="B93" s="323" t="s">
        <v>22</v>
      </c>
      <c r="C93" s="323" t="s">
        <v>29</v>
      </c>
      <c r="D93" s="323" t="s">
        <v>23</v>
      </c>
      <c r="E93" s="323" t="s">
        <v>24</v>
      </c>
      <c r="F93" s="24" t="s">
        <v>25</v>
      </c>
      <c r="G93" s="25">
        <v>85</v>
      </c>
      <c r="H93" s="26"/>
      <c r="I93" s="26"/>
      <c r="J93" s="26"/>
      <c r="K93" s="26"/>
      <c r="L93" s="26"/>
      <c r="M93" s="26"/>
      <c r="N93" s="26"/>
    </row>
    <row r="94" spans="1:14" ht="16.5" x14ac:dyDescent="0.25">
      <c r="A94" s="323"/>
      <c r="B94" s="323"/>
      <c r="C94" s="323"/>
      <c r="D94" s="323"/>
      <c r="E94" s="323"/>
      <c r="F94" s="24" t="s">
        <v>33</v>
      </c>
      <c r="G94" s="25">
        <v>85</v>
      </c>
      <c r="H94" s="26"/>
      <c r="I94" s="26"/>
      <c r="J94" s="26"/>
      <c r="K94" s="26"/>
      <c r="L94" s="26"/>
      <c r="M94" s="26"/>
      <c r="N94" s="26"/>
    </row>
    <row r="95" spans="1:14" ht="16.5" x14ac:dyDescent="0.25">
      <c r="A95" s="323"/>
      <c r="B95" s="323"/>
      <c r="C95" s="323"/>
      <c r="D95" s="323"/>
      <c r="E95" s="323"/>
      <c r="F95" s="24" t="s">
        <v>26</v>
      </c>
      <c r="G95" s="25">
        <v>38</v>
      </c>
      <c r="H95" s="26"/>
      <c r="I95" s="26"/>
      <c r="J95" s="26"/>
      <c r="K95" s="26"/>
      <c r="L95" s="26"/>
      <c r="M95" s="26"/>
      <c r="N95" s="26"/>
    </row>
    <row r="96" spans="1:14" ht="33" x14ac:dyDescent="0.25">
      <c r="A96" s="323"/>
      <c r="B96" s="323"/>
      <c r="C96" s="323"/>
      <c r="D96" s="323"/>
      <c r="E96" s="323"/>
      <c r="F96" s="24" t="s">
        <v>34</v>
      </c>
      <c r="G96" s="25">
        <v>38</v>
      </c>
      <c r="H96" s="26"/>
      <c r="I96" s="26"/>
      <c r="J96" s="26"/>
      <c r="K96" s="26"/>
      <c r="L96" s="26"/>
      <c r="M96" s="26"/>
      <c r="N96" s="26"/>
    </row>
    <row r="97" spans="1:14" ht="16.5" x14ac:dyDescent="0.25">
      <c r="A97" s="323"/>
      <c r="B97" s="323"/>
      <c r="C97" s="323"/>
      <c r="D97" s="323"/>
      <c r="E97" s="323"/>
      <c r="F97" s="24" t="s">
        <v>27</v>
      </c>
      <c r="G97" s="25">
        <f>(0.3+0.6+1+0.2+0.5+0.3+0.5)/7*100</f>
        <v>48.571428571428569</v>
      </c>
      <c r="H97" s="26"/>
      <c r="I97" s="26"/>
      <c r="J97" s="26"/>
      <c r="K97" s="26"/>
      <c r="L97" s="26"/>
      <c r="M97" s="26"/>
      <c r="N97" s="26"/>
    </row>
    <row r="98" spans="1:14" ht="94.5" x14ac:dyDescent="0.25">
      <c r="A98" s="91" t="s">
        <v>180</v>
      </c>
      <c r="B98" s="91" t="s">
        <v>134</v>
      </c>
      <c r="C98" s="91" t="s">
        <v>135</v>
      </c>
      <c r="D98" s="85" t="s">
        <v>49</v>
      </c>
      <c r="E98" s="85" t="s">
        <v>50</v>
      </c>
      <c r="F98" s="24" t="s">
        <v>36</v>
      </c>
      <c r="G98" s="25">
        <f>(G97/G94)*100</f>
        <v>57.142857142857139</v>
      </c>
      <c r="H98" s="26"/>
      <c r="I98" s="26"/>
      <c r="J98" s="26"/>
      <c r="K98" s="26"/>
      <c r="L98" s="26"/>
      <c r="M98" s="26"/>
      <c r="N98" s="26"/>
    </row>
    <row r="99" spans="1:14" ht="16.5" x14ac:dyDescent="0.25">
      <c r="A99" s="323" t="s">
        <v>21</v>
      </c>
      <c r="B99" s="323" t="s">
        <v>22</v>
      </c>
      <c r="C99" s="323" t="s">
        <v>29</v>
      </c>
      <c r="D99" s="323" t="s">
        <v>23</v>
      </c>
      <c r="E99" s="323" t="s">
        <v>24</v>
      </c>
      <c r="F99" s="24" t="s">
        <v>25</v>
      </c>
      <c r="G99" s="25">
        <v>100</v>
      </c>
      <c r="H99" s="26"/>
      <c r="I99" s="26"/>
      <c r="J99" s="26"/>
      <c r="K99" s="26"/>
      <c r="L99" s="26"/>
      <c r="M99" s="26"/>
      <c r="N99" s="26"/>
    </row>
    <row r="100" spans="1:14" ht="16.5" x14ac:dyDescent="0.25">
      <c r="A100" s="323"/>
      <c r="B100" s="323"/>
      <c r="C100" s="323"/>
      <c r="D100" s="323"/>
      <c r="E100" s="323"/>
      <c r="F100" s="24" t="s">
        <v>33</v>
      </c>
      <c r="G100" s="25">
        <v>100</v>
      </c>
      <c r="H100" s="26"/>
      <c r="I100" s="26"/>
      <c r="J100" s="26"/>
      <c r="K100" s="26"/>
      <c r="L100" s="26"/>
      <c r="M100" s="26"/>
      <c r="N100" s="26"/>
    </row>
    <row r="101" spans="1:14" ht="16.5" x14ac:dyDescent="0.25">
      <c r="A101" s="323"/>
      <c r="B101" s="323"/>
      <c r="C101" s="323"/>
      <c r="D101" s="323"/>
      <c r="E101" s="323"/>
      <c r="F101" s="24" t="s">
        <v>26</v>
      </c>
      <c r="G101" s="25">
        <v>100</v>
      </c>
      <c r="H101" s="26"/>
      <c r="I101" s="26"/>
      <c r="J101" s="26"/>
      <c r="K101" s="26"/>
      <c r="L101" s="26"/>
      <c r="M101" s="26"/>
      <c r="N101" s="26"/>
    </row>
    <row r="102" spans="1:14" ht="33" x14ac:dyDescent="0.25">
      <c r="A102" s="323"/>
      <c r="B102" s="323"/>
      <c r="C102" s="323"/>
      <c r="D102" s="323"/>
      <c r="E102" s="323"/>
      <c r="F102" s="24" t="s">
        <v>34</v>
      </c>
      <c r="G102" s="25">
        <v>100</v>
      </c>
      <c r="H102" s="26"/>
      <c r="I102" s="26"/>
      <c r="J102" s="26"/>
      <c r="K102" s="26"/>
      <c r="L102" s="26"/>
      <c r="M102" s="26"/>
      <c r="N102" s="26"/>
    </row>
    <row r="103" spans="1:14" ht="16.5" x14ac:dyDescent="0.25">
      <c r="A103" s="323"/>
      <c r="B103" s="323"/>
      <c r="C103" s="323"/>
      <c r="D103" s="323"/>
      <c r="E103" s="323"/>
      <c r="F103" s="24" t="s">
        <v>27</v>
      </c>
      <c r="G103" s="25">
        <f>(39/39)*100</f>
        <v>100</v>
      </c>
      <c r="H103" s="26"/>
      <c r="I103" s="26"/>
      <c r="J103" s="26"/>
      <c r="K103" s="26"/>
      <c r="L103" s="26"/>
      <c r="M103" s="26"/>
      <c r="N103" s="26"/>
    </row>
    <row r="104" spans="1:14" ht="82.5" customHeight="1" x14ac:dyDescent="0.25">
      <c r="A104" s="91" t="s">
        <v>136</v>
      </c>
      <c r="B104" s="91" t="s">
        <v>137</v>
      </c>
      <c r="C104" s="91" t="s">
        <v>138</v>
      </c>
      <c r="D104" s="85" t="s">
        <v>49</v>
      </c>
      <c r="E104" s="85" t="s">
        <v>50</v>
      </c>
      <c r="F104" s="24" t="s">
        <v>36</v>
      </c>
      <c r="G104" s="25">
        <f>(G103/G101)*100</f>
        <v>100</v>
      </c>
      <c r="H104" s="26"/>
      <c r="I104" s="26"/>
      <c r="J104" s="26"/>
      <c r="K104" s="26"/>
      <c r="L104" s="26"/>
      <c r="M104" s="26"/>
      <c r="N104" s="26"/>
    </row>
    <row r="105" spans="1:14" ht="16.5" x14ac:dyDescent="0.25">
      <c r="A105" s="323" t="s">
        <v>21</v>
      </c>
      <c r="B105" s="323" t="s">
        <v>22</v>
      </c>
      <c r="C105" s="323" t="s">
        <v>29</v>
      </c>
      <c r="D105" s="323" t="s">
        <v>23</v>
      </c>
      <c r="E105" s="323" t="s">
        <v>24</v>
      </c>
      <c r="F105" s="24" t="s">
        <v>25</v>
      </c>
      <c r="G105" s="25">
        <v>100</v>
      </c>
      <c r="H105" s="26"/>
      <c r="I105" s="26"/>
      <c r="J105" s="26"/>
      <c r="K105" s="26"/>
      <c r="L105" s="26"/>
      <c r="M105" s="26"/>
      <c r="N105" s="26"/>
    </row>
    <row r="106" spans="1:14" ht="16.5" x14ac:dyDescent="0.25">
      <c r="A106" s="323"/>
      <c r="B106" s="323"/>
      <c r="C106" s="323"/>
      <c r="D106" s="323"/>
      <c r="E106" s="323"/>
      <c r="F106" s="24" t="s">
        <v>33</v>
      </c>
      <c r="G106" s="25">
        <v>100</v>
      </c>
      <c r="H106" s="26"/>
      <c r="I106" s="26"/>
      <c r="J106" s="26"/>
      <c r="K106" s="26"/>
      <c r="L106" s="26"/>
      <c r="M106" s="26"/>
      <c r="N106" s="26"/>
    </row>
    <row r="107" spans="1:14" ht="16.5" x14ac:dyDescent="0.25">
      <c r="A107" s="323"/>
      <c r="B107" s="323"/>
      <c r="C107" s="323"/>
      <c r="D107" s="323"/>
      <c r="E107" s="323"/>
      <c r="F107" s="24" t="s">
        <v>26</v>
      </c>
      <c r="G107" s="25">
        <v>100</v>
      </c>
      <c r="H107" s="26"/>
      <c r="I107" s="26"/>
      <c r="J107" s="26"/>
      <c r="K107" s="26"/>
      <c r="L107" s="26"/>
      <c r="M107" s="26"/>
      <c r="N107" s="26"/>
    </row>
    <row r="108" spans="1:14" ht="33" x14ac:dyDescent="0.25">
      <c r="A108" s="323"/>
      <c r="B108" s="323"/>
      <c r="C108" s="323"/>
      <c r="D108" s="323"/>
      <c r="E108" s="323"/>
      <c r="F108" s="24" t="s">
        <v>34</v>
      </c>
      <c r="G108" s="25">
        <v>100</v>
      </c>
      <c r="H108" s="26"/>
      <c r="I108" s="26"/>
      <c r="J108" s="26"/>
      <c r="K108" s="26"/>
      <c r="L108" s="26"/>
      <c r="M108" s="26"/>
      <c r="N108" s="26"/>
    </row>
    <row r="109" spans="1:14" ht="16.5" x14ac:dyDescent="0.25">
      <c r="A109" s="323"/>
      <c r="B109" s="323"/>
      <c r="C109" s="323"/>
      <c r="D109" s="323"/>
      <c r="E109" s="323"/>
      <c r="F109" s="24" t="s">
        <v>27</v>
      </c>
      <c r="G109" s="25" t="s">
        <v>1108</v>
      </c>
      <c r="H109" s="26"/>
      <c r="I109" s="26"/>
      <c r="J109" s="26"/>
      <c r="K109" s="26"/>
      <c r="L109" s="26"/>
      <c r="M109" s="26"/>
      <c r="N109" s="26"/>
    </row>
    <row r="110" spans="1:14" ht="63" x14ac:dyDescent="0.25">
      <c r="A110" s="136" t="s">
        <v>1214</v>
      </c>
      <c r="B110" s="136" t="s">
        <v>168</v>
      </c>
      <c r="C110" s="136" t="s">
        <v>1215</v>
      </c>
      <c r="D110" s="85" t="s">
        <v>49</v>
      </c>
      <c r="E110" s="85" t="s">
        <v>51</v>
      </c>
      <c r="F110" s="24" t="s">
        <v>36</v>
      </c>
      <c r="G110" s="25" t="s">
        <v>1108</v>
      </c>
      <c r="H110" s="26"/>
      <c r="I110" s="26"/>
      <c r="J110" s="26"/>
      <c r="K110" s="26"/>
      <c r="L110" s="26"/>
      <c r="M110" s="26"/>
      <c r="N110" s="26"/>
    </row>
    <row r="111" spans="1:14" ht="35.1" customHeight="1" x14ac:dyDescent="0.25">
      <c r="A111" s="235" t="s">
        <v>28</v>
      </c>
      <c r="B111" s="236"/>
      <c r="C111" s="236"/>
      <c r="D111" s="236"/>
      <c r="E111" s="236"/>
      <c r="F111" s="236"/>
      <c r="G111" s="237"/>
    </row>
    <row r="112" spans="1:14" ht="35.1" customHeight="1" x14ac:dyDescent="0.25">
      <c r="A112" s="293" t="str">
        <f>+A32</f>
        <v>Porcentaje de sujetos obligados del ámbito federal de la Ley General de Protección de Datos Personales en Posesión de Sujetos Obligados que cuentan con una política interna o programa de protección de datos personales.</v>
      </c>
      <c r="B112" s="294"/>
      <c r="C112" s="294"/>
      <c r="D112" s="294"/>
      <c r="E112" s="294"/>
      <c r="F112" s="294"/>
      <c r="G112" s="295"/>
    </row>
    <row r="113" spans="1:7" ht="35.1" customHeight="1" x14ac:dyDescent="0.25">
      <c r="A113" s="7" t="s">
        <v>103</v>
      </c>
      <c r="B113" s="173" t="s">
        <v>52</v>
      </c>
      <c r="C113" s="174"/>
      <c r="D113" s="174"/>
      <c r="E113" s="174"/>
      <c r="F113" s="174"/>
      <c r="G113" s="175"/>
    </row>
    <row r="114" spans="1:7" ht="35.1" customHeight="1" x14ac:dyDescent="0.25">
      <c r="A114" s="7" t="s">
        <v>102</v>
      </c>
      <c r="B114" s="188" t="s">
        <v>52</v>
      </c>
      <c r="C114" s="189"/>
      <c r="D114" s="189"/>
      <c r="E114" s="189"/>
      <c r="F114" s="189"/>
      <c r="G114" s="190"/>
    </row>
    <row r="115" spans="1:7" ht="35.1" customHeight="1" x14ac:dyDescent="0.25">
      <c r="A115" s="255" t="str">
        <f>+A40</f>
        <v>Porcentaje de utilidad de las herramientas que el INAI pone a disposición de los responsables para facilitar el cumplimiento de las obligaciones en materia de protección de datos personales.</v>
      </c>
      <c r="B115" s="256"/>
      <c r="C115" s="256"/>
      <c r="D115" s="256"/>
      <c r="E115" s="256"/>
      <c r="F115" s="256"/>
      <c r="G115" s="257"/>
    </row>
    <row r="116" spans="1:7" ht="35.1" customHeight="1" x14ac:dyDescent="0.25">
      <c r="A116" s="7" t="s">
        <v>103</v>
      </c>
      <c r="B116" s="173" t="s">
        <v>52</v>
      </c>
      <c r="C116" s="174"/>
      <c r="D116" s="174"/>
      <c r="E116" s="174"/>
      <c r="F116" s="174"/>
      <c r="G116" s="175"/>
    </row>
    <row r="117" spans="1:7" ht="35.1" customHeight="1" x14ac:dyDescent="0.25">
      <c r="A117" s="7" t="s">
        <v>102</v>
      </c>
      <c r="B117" s="188" t="s">
        <v>52</v>
      </c>
      <c r="C117" s="189"/>
      <c r="D117" s="189"/>
      <c r="E117" s="189"/>
      <c r="F117" s="189"/>
      <c r="G117" s="190"/>
    </row>
    <row r="118" spans="1:7" ht="35.1" customHeight="1" x14ac:dyDescent="0.25">
      <c r="A118" s="255" t="str">
        <f>A48</f>
        <v>Tasa de crecimiento de las solicitudes de inscripción en el REA y en el Premio de Innovación y Buenas Prácticas.</v>
      </c>
      <c r="B118" s="256"/>
      <c r="C118" s="256"/>
      <c r="D118" s="256"/>
      <c r="E118" s="256"/>
      <c r="F118" s="256"/>
      <c r="G118" s="257"/>
    </row>
    <row r="119" spans="1:7" ht="35.1" customHeight="1" x14ac:dyDescent="0.25">
      <c r="A119" s="9" t="s">
        <v>103</v>
      </c>
      <c r="B119" s="173" t="s">
        <v>52</v>
      </c>
      <c r="C119" s="174"/>
      <c r="D119" s="174"/>
      <c r="E119" s="174"/>
      <c r="F119" s="174"/>
      <c r="G119" s="175"/>
    </row>
    <row r="120" spans="1:7" ht="35.1" customHeight="1" x14ac:dyDescent="0.25">
      <c r="A120" s="9" t="s">
        <v>102</v>
      </c>
      <c r="B120" s="176" t="s">
        <v>52</v>
      </c>
      <c r="C120" s="177"/>
      <c r="D120" s="177"/>
      <c r="E120" s="177"/>
      <c r="F120" s="177"/>
      <c r="G120" s="178"/>
    </row>
    <row r="121" spans="1:7" ht="35.1" customHeight="1" x14ac:dyDescent="0.25">
      <c r="A121" s="255" t="str">
        <f>+A54</f>
        <v>Tasa de crecimiento porcentual de personas que manifiestan conocer sobre el derecho de protección de datos personales.</v>
      </c>
      <c r="B121" s="256"/>
      <c r="C121" s="256"/>
      <c r="D121" s="256"/>
      <c r="E121" s="256"/>
      <c r="F121" s="256"/>
      <c r="G121" s="257"/>
    </row>
    <row r="122" spans="1:7" ht="35.1" customHeight="1" x14ac:dyDescent="0.25">
      <c r="A122" s="9" t="s">
        <v>103</v>
      </c>
      <c r="B122" s="173" t="s">
        <v>52</v>
      </c>
      <c r="C122" s="174"/>
      <c r="D122" s="174"/>
      <c r="E122" s="174"/>
      <c r="F122" s="174"/>
      <c r="G122" s="175"/>
    </row>
    <row r="123" spans="1:7" ht="35.1" customHeight="1" x14ac:dyDescent="0.25">
      <c r="A123" s="9" t="s">
        <v>102</v>
      </c>
      <c r="B123" s="176" t="s">
        <v>52</v>
      </c>
      <c r="C123" s="177"/>
      <c r="D123" s="177"/>
      <c r="E123" s="177"/>
      <c r="F123" s="177"/>
      <c r="G123" s="178"/>
    </row>
    <row r="124" spans="1:7" ht="35.1" customHeight="1" x14ac:dyDescent="0.25">
      <c r="A124" s="255" t="str">
        <f>+A60</f>
        <v>Proporción de informes emitidos por la DGPAR de las auditorías admitidas y no canceladas por los sujetos obligados en el período.</v>
      </c>
      <c r="B124" s="256"/>
      <c r="C124" s="256"/>
      <c r="D124" s="256"/>
      <c r="E124" s="256"/>
      <c r="F124" s="256"/>
      <c r="G124" s="257"/>
    </row>
    <row r="125" spans="1:7" ht="35.1" customHeight="1" x14ac:dyDescent="0.25">
      <c r="A125" s="9" t="s">
        <v>103</v>
      </c>
      <c r="B125" s="173" t="s">
        <v>52</v>
      </c>
      <c r="C125" s="174"/>
      <c r="D125" s="174"/>
      <c r="E125" s="174"/>
      <c r="F125" s="174"/>
      <c r="G125" s="175"/>
    </row>
    <row r="126" spans="1:7" ht="35.1" customHeight="1" x14ac:dyDescent="0.25">
      <c r="A126" s="9" t="s">
        <v>102</v>
      </c>
      <c r="B126" s="176" t="s">
        <v>52</v>
      </c>
      <c r="C126" s="177"/>
      <c r="D126" s="177"/>
      <c r="E126" s="177"/>
      <c r="F126" s="177"/>
      <c r="G126" s="178"/>
    </row>
    <row r="127" spans="1:7" ht="35.1" customHeight="1" x14ac:dyDescent="0.25">
      <c r="A127" s="255" t="str">
        <f>+A68</f>
        <v>Porcentaje de esquemas de autorregulación (EA) evaluados</v>
      </c>
      <c r="B127" s="256"/>
      <c r="C127" s="256"/>
      <c r="D127" s="256"/>
      <c r="E127" s="256"/>
      <c r="F127" s="256"/>
      <c r="G127" s="257"/>
    </row>
    <row r="128" spans="1:7" ht="35.1" customHeight="1" x14ac:dyDescent="0.25">
      <c r="A128" s="7" t="s">
        <v>103</v>
      </c>
      <c r="B128" s="324" t="s">
        <v>1300</v>
      </c>
      <c r="C128" s="325"/>
      <c r="D128" s="325"/>
      <c r="E128" s="325"/>
      <c r="F128" s="325"/>
      <c r="G128" s="326"/>
    </row>
    <row r="129" spans="1:7" ht="35.1" customHeight="1" x14ac:dyDescent="0.25">
      <c r="A129" s="7" t="s">
        <v>102</v>
      </c>
      <c r="B129" s="188"/>
      <c r="C129" s="189"/>
      <c r="D129" s="189"/>
      <c r="E129" s="189"/>
      <c r="F129" s="189"/>
      <c r="G129" s="190"/>
    </row>
    <row r="130" spans="1:7" ht="35.1" customHeight="1" x14ac:dyDescent="0.25">
      <c r="A130" s="255" t="str">
        <f>+A74</f>
        <v>Porcentaje de esquemas de autorregulación (EA) reconocidos.</v>
      </c>
      <c r="B130" s="256"/>
      <c r="C130" s="256"/>
      <c r="D130" s="256"/>
      <c r="E130" s="256"/>
      <c r="F130" s="256"/>
      <c r="G130" s="257"/>
    </row>
    <row r="131" spans="1:7" ht="35.1" customHeight="1" x14ac:dyDescent="0.25">
      <c r="A131" s="7" t="s">
        <v>103</v>
      </c>
      <c r="B131" s="289" t="s">
        <v>1301</v>
      </c>
      <c r="C131" s="290"/>
      <c r="D131" s="290"/>
      <c r="E131" s="290"/>
      <c r="F131" s="290"/>
      <c r="G131" s="291"/>
    </row>
    <row r="132" spans="1:7" ht="35.1" customHeight="1" x14ac:dyDescent="0.25">
      <c r="A132" s="7" t="s">
        <v>102</v>
      </c>
      <c r="B132" s="343"/>
      <c r="C132" s="344"/>
      <c r="D132" s="344"/>
      <c r="E132" s="344"/>
      <c r="F132" s="344"/>
      <c r="G132" s="345"/>
    </row>
    <row r="133" spans="1:7" ht="35.1" customHeight="1" x14ac:dyDescent="0.25">
      <c r="A133" s="255" t="str">
        <f>+A80</f>
        <v>Porcentaje de actividades realizadas por la DGPAR relacionadas con el impulso de la autorregulación.</v>
      </c>
      <c r="B133" s="256"/>
      <c r="C133" s="256"/>
      <c r="D133" s="256"/>
      <c r="E133" s="256"/>
      <c r="F133" s="256"/>
      <c r="G133" s="257"/>
    </row>
    <row r="134" spans="1:7" ht="180.75" customHeight="1" x14ac:dyDescent="0.25">
      <c r="A134" s="7" t="s">
        <v>103</v>
      </c>
      <c r="B134" s="324" t="s">
        <v>1213</v>
      </c>
      <c r="C134" s="325"/>
      <c r="D134" s="325"/>
      <c r="E134" s="325"/>
      <c r="F134" s="325"/>
      <c r="G134" s="326"/>
    </row>
    <row r="135" spans="1:7" ht="33.75" customHeight="1" x14ac:dyDescent="0.25">
      <c r="A135" s="7" t="s">
        <v>102</v>
      </c>
      <c r="B135" s="188"/>
      <c r="C135" s="189"/>
      <c r="D135" s="189"/>
      <c r="E135" s="189"/>
      <c r="F135" s="189"/>
      <c r="G135" s="190"/>
    </row>
    <row r="136" spans="1:7" ht="35.1" customHeight="1" x14ac:dyDescent="0.25">
      <c r="A136" s="255" t="str">
        <f>+A86</f>
        <v xml:space="preserve">Porcentaje de actividades relacionadas con la elaboración de material para orientar  en el cumplimiento de obligaciones en materia de protección de datos personales. </v>
      </c>
      <c r="B136" s="256"/>
      <c r="C136" s="256"/>
      <c r="D136" s="256"/>
      <c r="E136" s="256"/>
      <c r="F136" s="256"/>
      <c r="G136" s="257"/>
    </row>
    <row r="137" spans="1:7" ht="103.5" customHeight="1" x14ac:dyDescent="0.25">
      <c r="A137" s="7" t="s">
        <v>103</v>
      </c>
      <c r="B137" s="324" t="s">
        <v>1302</v>
      </c>
      <c r="C137" s="325"/>
      <c r="D137" s="325"/>
      <c r="E137" s="325"/>
      <c r="F137" s="325"/>
      <c r="G137" s="326"/>
    </row>
    <row r="138" spans="1:7" ht="35.1" customHeight="1" x14ac:dyDescent="0.25">
      <c r="A138" s="7" t="s">
        <v>102</v>
      </c>
      <c r="B138" s="188"/>
      <c r="C138" s="189"/>
      <c r="D138" s="189"/>
      <c r="E138" s="189"/>
      <c r="F138" s="189"/>
      <c r="G138" s="190"/>
    </row>
    <row r="139" spans="1:7" ht="35.1" customHeight="1" x14ac:dyDescent="0.25">
      <c r="A139" s="293" t="str">
        <f>+A92</f>
        <v>Porcentaje de solicitudes de autorización de medidas compensatorias así como para el uso de hiperenlaces o hipervínculos en una página de Internet del INAI para dar a conocer avisos de privacidad a través de medidas compensatorias atendidas.</v>
      </c>
      <c r="B139" s="294"/>
      <c r="C139" s="294"/>
      <c r="D139" s="294"/>
      <c r="E139" s="294"/>
      <c r="F139" s="294"/>
      <c r="G139" s="295"/>
    </row>
    <row r="140" spans="1:7" ht="35.1" customHeight="1" x14ac:dyDescent="0.25">
      <c r="A140" s="7" t="s">
        <v>103</v>
      </c>
      <c r="B140" s="324" t="s">
        <v>1303</v>
      </c>
      <c r="C140" s="325"/>
      <c r="D140" s="325"/>
      <c r="E140" s="325"/>
      <c r="F140" s="325"/>
      <c r="G140" s="326"/>
    </row>
    <row r="141" spans="1:7" ht="35.1" customHeight="1" x14ac:dyDescent="0.25">
      <c r="A141" s="7" t="s">
        <v>102</v>
      </c>
      <c r="B141" s="188"/>
      <c r="C141" s="189"/>
      <c r="D141" s="189"/>
      <c r="E141" s="189"/>
      <c r="F141" s="189"/>
      <c r="G141" s="190"/>
    </row>
    <row r="142" spans="1:7" ht="35.1" customHeight="1" x14ac:dyDescent="0.25">
      <c r="A142" s="255" t="str">
        <f>+A98</f>
        <v xml:space="preserve">Porcentaje de actividades realizadas por la DGPAR para promover la educación cívica y cultura para el ejercicio del derecho de protección de datos personales entre los titulares. </v>
      </c>
      <c r="B142" s="256"/>
      <c r="C142" s="256"/>
      <c r="D142" s="256"/>
      <c r="E142" s="256"/>
      <c r="F142" s="256"/>
      <c r="G142" s="257"/>
    </row>
    <row r="143" spans="1:7" ht="35.1" customHeight="1" x14ac:dyDescent="0.25">
      <c r="A143" s="7" t="s">
        <v>103</v>
      </c>
      <c r="B143" s="349" t="s">
        <v>1387</v>
      </c>
      <c r="C143" s="350"/>
      <c r="D143" s="350"/>
      <c r="E143" s="350"/>
      <c r="F143" s="350"/>
      <c r="G143" s="351"/>
    </row>
    <row r="144" spans="1:7" ht="35.1" customHeight="1" x14ac:dyDescent="0.25">
      <c r="A144" s="7" t="s">
        <v>102</v>
      </c>
      <c r="B144" s="188"/>
      <c r="C144" s="189"/>
      <c r="D144" s="189"/>
      <c r="E144" s="189"/>
      <c r="F144" s="189"/>
      <c r="G144" s="190"/>
    </row>
    <row r="145" spans="1:7" ht="35.1" customHeight="1" x14ac:dyDescent="0.25">
      <c r="A145" s="255" t="str">
        <f>+A104</f>
        <v>Porcentaje de consultas especializadas atendidas por la DGPAR.</v>
      </c>
      <c r="B145" s="256"/>
      <c r="C145" s="256"/>
      <c r="D145" s="256"/>
      <c r="E145" s="256"/>
      <c r="F145" s="256"/>
      <c r="G145" s="257"/>
    </row>
    <row r="146" spans="1:7" ht="35.1" customHeight="1" x14ac:dyDescent="0.25">
      <c r="A146" s="7" t="s">
        <v>103</v>
      </c>
      <c r="B146" s="346" t="s">
        <v>1304</v>
      </c>
      <c r="C146" s="347"/>
      <c r="D146" s="347"/>
      <c r="E146" s="347"/>
      <c r="F146" s="347"/>
      <c r="G146" s="348"/>
    </row>
    <row r="147" spans="1:7" s="26" customFormat="1" ht="35.1" customHeight="1" x14ac:dyDescent="0.25">
      <c r="A147" s="7" t="s">
        <v>102</v>
      </c>
      <c r="B147" s="188"/>
      <c r="C147" s="189"/>
      <c r="D147" s="189"/>
      <c r="E147" s="189"/>
      <c r="F147" s="189"/>
      <c r="G147" s="190"/>
    </row>
    <row r="148" spans="1:7" ht="35.1" customHeight="1" x14ac:dyDescent="0.25">
      <c r="A148" s="255" t="str">
        <f>+A110</f>
        <v>Porcentaje de auditorías voluntarias atendidas por la DGPAR.</v>
      </c>
      <c r="B148" s="256"/>
      <c r="C148" s="256"/>
      <c r="D148" s="256"/>
      <c r="E148" s="256"/>
      <c r="F148" s="256"/>
      <c r="G148" s="257"/>
    </row>
    <row r="149" spans="1:7" ht="70.5" customHeight="1" x14ac:dyDescent="0.25">
      <c r="A149" s="7" t="s">
        <v>103</v>
      </c>
      <c r="B149" s="324" t="s">
        <v>1386</v>
      </c>
      <c r="C149" s="325"/>
      <c r="D149" s="325"/>
      <c r="E149" s="325"/>
      <c r="F149" s="325"/>
      <c r="G149" s="326"/>
    </row>
    <row r="150" spans="1:7" s="26" customFormat="1" ht="35.1" customHeight="1" x14ac:dyDescent="0.25">
      <c r="A150" s="7" t="s">
        <v>102</v>
      </c>
      <c r="B150" s="188"/>
      <c r="C150" s="189"/>
      <c r="D150" s="189"/>
      <c r="E150" s="189"/>
      <c r="F150" s="189"/>
      <c r="G150" s="190"/>
    </row>
    <row r="151" spans="1:7" s="26" customFormat="1" ht="35.1" customHeight="1" x14ac:dyDescent="0.25">
      <c r="A151" s="261"/>
      <c r="B151" s="261"/>
      <c r="C151" s="261"/>
      <c r="D151" s="261"/>
      <c r="E151" s="261"/>
      <c r="F151" s="261"/>
      <c r="G151" s="261"/>
    </row>
    <row r="152" spans="1:7" s="26" customFormat="1" ht="35.1" customHeight="1" x14ac:dyDescent="0.25">
      <c r="A152" s="235" t="s">
        <v>35</v>
      </c>
      <c r="B152" s="236"/>
      <c r="C152" s="236"/>
      <c r="D152" s="236"/>
      <c r="E152" s="236"/>
      <c r="F152" s="236"/>
      <c r="G152" s="237"/>
    </row>
    <row r="153" spans="1:7" s="26" customFormat="1" ht="35.1" customHeight="1" x14ac:dyDescent="0.25">
      <c r="A153" s="293" t="str">
        <f>+A32</f>
        <v>Porcentaje de sujetos obligados del ámbito federal de la Ley General de Protección de Datos Personales en Posesión de Sujetos Obligados que cuentan con una política interna o programa de protección de datos personales.</v>
      </c>
      <c r="B153" s="294"/>
      <c r="C153" s="294"/>
      <c r="D153" s="294"/>
      <c r="E153" s="294"/>
      <c r="F153" s="294"/>
      <c r="G153" s="295"/>
    </row>
    <row r="154" spans="1:7" s="26" customFormat="1" ht="35.1" customHeight="1" x14ac:dyDescent="0.25">
      <c r="A154" s="27" t="s">
        <v>30</v>
      </c>
      <c r="B154" s="273"/>
      <c r="C154" s="273"/>
      <c r="D154" s="273"/>
      <c r="E154" s="273"/>
      <c r="F154" s="273"/>
      <c r="G154" s="273"/>
    </row>
    <row r="155" spans="1:7" s="26" customFormat="1" ht="35.1" customHeight="1" x14ac:dyDescent="0.25">
      <c r="A155" s="27" t="s">
        <v>31</v>
      </c>
      <c r="B155" s="318"/>
      <c r="C155" s="318"/>
      <c r="D155" s="318"/>
      <c r="E155" s="318"/>
      <c r="F155" s="318"/>
      <c r="G155" s="318"/>
    </row>
    <row r="156" spans="1:7" s="26" customFormat="1" ht="35.1" customHeight="1" x14ac:dyDescent="0.25">
      <c r="A156" s="27" t="s">
        <v>32</v>
      </c>
      <c r="B156" s="268"/>
      <c r="C156" s="268"/>
      <c r="D156" s="268"/>
      <c r="E156" s="268"/>
      <c r="F156" s="268"/>
      <c r="G156" s="268"/>
    </row>
    <row r="157" spans="1:7" s="26" customFormat="1" ht="35.1" customHeight="1" x14ac:dyDescent="0.25">
      <c r="A157" s="255" t="str">
        <f>+A40</f>
        <v>Porcentaje de utilidad de las herramientas que el INAI pone a disposición de los responsables para facilitar el cumplimiento de las obligaciones en materia de protección de datos personales.</v>
      </c>
      <c r="B157" s="256"/>
      <c r="C157" s="256"/>
      <c r="D157" s="256"/>
      <c r="E157" s="256"/>
      <c r="F157" s="256"/>
      <c r="G157" s="257"/>
    </row>
    <row r="158" spans="1:7" s="26" customFormat="1" ht="35.1" customHeight="1" x14ac:dyDescent="0.25">
      <c r="A158" s="27" t="s">
        <v>30</v>
      </c>
      <c r="B158" s="273"/>
      <c r="C158" s="273"/>
      <c r="D158" s="273"/>
      <c r="E158" s="273"/>
      <c r="F158" s="273"/>
      <c r="G158" s="273"/>
    </row>
    <row r="159" spans="1:7" s="26" customFormat="1" ht="35.1" customHeight="1" x14ac:dyDescent="0.25">
      <c r="A159" s="27" t="s">
        <v>31</v>
      </c>
      <c r="B159" s="318"/>
      <c r="C159" s="318"/>
      <c r="D159" s="318"/>
      <c r="E159" s="318"/>
      <c r="F159" s="318"/>
      <c r="G159" s="318"/>
    </row>
    <row r="160" spans="1:7" s="26" customFormat="1" ht="35.1" customHeight="1" x14ac:dyDescent="0.25">
      <c r="A160" s="27" t="s">
        <v>32</v>
      </c>
      <c r="B160" s="268"/>
      <c r="C160" s="268"/>
      <c r="D160" s="268"/>
      <c r="E160" s="268"/>
      <c r="F160" s="268"/>
      <c r="G160" s="268"/>
    </row>
    <row r="161" spans="1:7" s="26" customFormat="1" ht="35.1" customHeight="1" x14ac:dyDescent="0.25">
      <c r="A161" s="255" t="str">
        <f>+A48</f>
        <v>Tasa de crecimiento de las solicitudes de inscripción en el REA y en el Premio de Innovación y Buenas Prácticas.</v>
      </c>
      <c r="B161" s="256"/>
      <c r="C161" s="256"/>
      <c r="D161" s="256"/>
      <c r="E161" s="256"/>
      <c r="F161" s="256"/>
      <c r="G161" s="257"/>
    </row>
    <row r="162" spans="1:7" s="26" customFormat="1" ht="35.1" customHeight="1" x14ac:dyDescent="0.25">
      <c r="A162" s="27" t="s">
        <v>30</v>
      </c>
      <c r="B162" s="273"/>
      <c r="C162" s="273"/>
      <c r="D162" s="273"/>
      <c r="E162" s="273"/>
      <c r="F162" s="273"/>
      <c r="G162" s="273"/>
    </row>
    <row r="163" spans="1:7" s="26" customFormat="1" ht="35.1" customHeight="1" x14ac:dyDescent="0.25">
      <c r="A163" s="27" t="s">
        <v>31</v>
      </c>
      <c r="B163" s="318"/>
      <c r="C163" s="318"/>
      <c r="D163" s="318"/>
      <c r="E163" s="318"/>
      <c r="F163" s="318"/>
      <c r="G163" s="318"/>
    </row>
    <row r="164" spans="1:7" s="26" customFormat="1" ht="35.1" customHeight="1" x14ac:dyDescent="0.25">
      <c r="A164" s="27" t="s">
        <v>32</v>
      </c>
      <c r="B164" s="268"/>
      <c r="C164" s="268"/>
      <c r="D164" s="268"/>
      <c r="E164" s="268"/>
      <c r="F164" s="268"/>
      <c r="G164" s="268"/>
    </row>
    <row r="165" spans="1:7" s="26" customFormat="1" ht="35.1" customHeight="1" x14ac:dyDescent="0.25">
      <c r="A165" s="255" t="str">
        <f>+A54</f>
        <v>Tasa de crecimiento porcentual de personas que manifiestan conocer sobre el derecho de protección de datos personales.</v>
      </c>
      <c r="B165" s="256"/>
      <c r="C165" s="256"/>
      <c r="D165" s="256"/>
      <c r="E165" s="256"/>
      <c r="F165" s="256"/>
      <c r="G165" s="257"/>
    </row>
    <row r="166" spans="1:7" s="26" customFormat="1" ht="35.1" customHeight="1" x14ac:dyDescent="0.25">
      <c r="A166" s="27" t="s">
        <v>30</v>
      </c>
      <c r="B166" s="273"/>
      <c r="C166" s="273"/>
      <c r="D166" s="273"/>
      <c r="E166" s="273"/>
      <c r="F166" s="273"/>
      <c r="G166" s="273"/>
    </row>
    <row r="167" spans="1:7" s="26" customFormat="1" ht="35.1" customHeight="1" x14ac:dyDescent="0.25">
      <c r="A167" s="27" t="s">
        <v>31</v>
      </c>
      <c r="B167" s="318"/>
      <c r="C167" s="318"/>
      <c r="D167" s="318"/>
      <c r="E167" s="318"/>
      <c r="F167" s="318"/>
      <c r="G167" s="318"/>
    </row>
    <row r="168" spans="1:7" s="26" customFormat="1" ht="35.1" customHeight="1" x14ac:dyDescent="0.25">
      <c r="A168" s="27" t="s">
        <v>32</v>
      </c>
      <c r="B168" s="268"/>
      <c r="C168" s="268"/>
      <c r="D168" s="268"/>
      <c r="E168" s="268"/>
      <c r="F168" s="268"/>
      <c r="G168" s="268"/>
    </row>
    <row r="169" spans="1:7" s="26" customFormat="1" ht="35.1" customHeight="1" x14ac:dyDescent="0.25">
      <c r="A169" s="255" t="str">
        <f>+A60</f>
        <v>Proporción de informes emitidos por la DGPAR de las auditorías admitidas y no canceladas por los sujetos obligados en el período.</v>
      </c>
      <c r="B169" s="256"/>
      <c r="C169" s="256"/>
      <c r="D169" s="256"/>
      <c r="E169" s="256"/>
      <c r="F169" s="256"/>
      <c r="G169" s="257"/>
    </row>
    <row r="170" spans="1:7" s="26" customFormat="1" ht="35.1" customHeight="1" x14ac:dyDescent="0.25">
      <c r="A170" s="27" t="s">
        <v>30</v>
      </c>
      <c r="B170" s="273"/>
      <c r="C170" s="273"/>
      <c r="D170" s="273"/>
      <c r="E170" s="273"/>
      <c r="F170" s="273"/>
      <c r="G170" s="273"/>
    </row>
    <row r="171" spans="1:7" s="26" customFormat="1" ht="35.1" customHeight="1" x14ac:dyDescent="0.25">
      <c r="A171" s="27" t="s">
        <v>31</v>
      </c>
      <c r="B171" s="318"/>
      <c r="C171" s="318"/>
      <c r="D171" s="318"/>
      <c r="E171" s="318"/>
      <c r="F171" s="318"/>
      <c r="G171" s="318"/>
    </row>
    <row r="172" spans="1:7" s="26" customFormat="1" ht="35.1" customHeight="1" x14ac:dyDescent="0.25">
      <c r="A172" s="27" t="s">
        <v>32</v>
      </c>
      <c r="B172" s="268"/>
      <c r="C172" s="268"/>
      <c r="D172" s="268"/>
      <c r="E172" s="268"/>
      <c r="F172" s="268"/>
      <c r="G172" s="268"/>
    </row>
    <row r="173" spans="1:7" s="26" customFormat="1" ht="35.1" customHeight="1" x14ac:dyDescent="0.25">
      <c r="A173" s="255" t="str">
        <f>+A68</f>
        <v>Porcentaje de esquemas de autorregulación (EA) evaluados</v>
      </c>
      <c r="B173" s="256"/>
      <c r="C173" s="256"/>
      <c r="D173" s="256"/>
      <c r="E173" s="256"/>
      <c r="F173" s="256"/>
      <c r="G173" s="257"/>
    </row>
    <row r="174" spans="1:7" s="26" customFormat="1" ht="35.1" customHeight="1" x14ac:dyDescent="0.25">
      <c r="A174" s="27" t="s">
        <v>30</v>
      </c>
      <c r="B174" s="273"/>
      <c r="C174" s="273"/>
      <c r="D174" s="273"/>
      <c r="E174" s="273"/>
      <c r="F174" s="273"/>
      <c r="G174" s="273"/>
    </row>
    <row r="175" spans="1:7" s="26" customFormat="1" ht="35.1" customHeight="1" x14ac:dyDescent="0.25">
      <c r="A175" s="27" t="s">
        <v>31</v>
      </c>
      <c r="B175" s="318"/>
      <c r="C175" s="318"/>
      <c r="D175" s="318"/>
      <c r="E175" s="318"/>
      <c r="F175" s="318"/>
      <c r="G175" s="318"/>
    </row>
    <row r="176" spans="1:7" s="26" customFormat="1" ht="35.1" customHeight="1" x14ac:dyDescent="0.25">
      <c r="A176" s="27" t="s">
        <v>32</v>
      </c>
      <c r="B176" s="268"/>
      <c r="C176" s="268"/>
      <c r="D176" s="268"/>
      <c r="E176" s="268"/>
      <c r="F176" s="268"/>
      <c r="G176" s="268"/>
    </row>
    <row r="177" spans="1:7" s="26" customFormat="1" ht="35.1" customHeight="1" x14ac:dyDescent="0.25">
      <c r="A177" s="255" t="str">
        <f>+A74</f>
        <v>Porcentaje de esquemas de autorregulación (EA) reconocidos.</v>
      </c>
      <c r="B177" s="256"/>
      <c r="C177" s="256"/>
      <c r="D177" s="256"/>
      <c r="E177" s="256"/>
      <c r="F177" s="256"/>
      <c r="G177" s="257"/>
    </row>
    <row r="178" spans="1:7" s="26" customFormat="1" ht="35.1" customHeight="1" x14ac:dyDescent="0.25">
      <c r="A178" s="27" t="s">
        <v>30</v>
      </c>
      <c r="B178" s="273"/>
      <c r="C178" s="273"/>
      <c r="D178" s="273"/>
      <c r="E178" s="273"/>
      <c r="F178" s="273"/>
      <c r="G178" s="273"/>
    </row>
    <row r="179" spans="1:7" s="26" customFormat="1" ht="35.1" customHeight="1" x14ac:dyDescent="0.25">
      <c r="A179" s="27" t="s">
        <v>31</v>
      </c>
      <c r="B179" s="318"/>
      <c r="C179" s="318"/>
      <c r="D179" s="318"/>
      <c r="E179" s="318"/>
      <c r="F179" s="318"/>
      <c r="G179" s="318"/>
    </row>
    <row r="180" spans="1:7" s="26" customFormat="1" ht="35.1" customHeight="1" x14ac:dyDescent="0.25">
      <c r="A180" s="27" t="s">
        <v>32</v>
      </c>
      <c r="B180" s="268"/>
      <c r="C180" s="268"/>
      <c r="D180" s="268"/>
      <c r="E180" s="268"/>
      <c r="F180" s="268"/>
      <c r="G180" s="268"/>
    </row>
    <row r="181" spans="1:7" s="26" customFormat="1" ht="35.1" customHeight="1" x14ac:dyDescent="0.25">
      <c r="A181" s="255" t="str">
        <f>+A80</f>
        <v>Porcentaje de actividades realizadas por la DGPAR relacionadas con el impulso de la autorregulación.</v>
      </c>
      <c r="B181" s="256"/>
      <c r="C181" s="256"/>
      <c r="D181" s="256"/>
      <c r="E181" s="256"/>
      <c r="F181" s="256"/>
      <c r="G181" s="257"/>
    </row>
    <row r="182" spans="1:7" s="26" customFormat="1" ht="35.1" customHeight="1" x14ac:dyDescent="0.25">
      <c r="A182" s="27" t="s">
        <v>30</v>
      </c>
      <c r="B182" s="273"/>
      <c r="C182" s="273"/>
      <c r="D182" s="273"/>
      <c r="E182" s="273"/>
      <c r="F182" s="273"/>
      <c r="G182" s="273"/>
    </row>
    <row r="183" spans="1:7" s="26" customFormat="1" ht="35.1" customHeight="1" x14ac:dyDescent="0.25">
      <c r="A183" s="27" t="s">
        <v>31</v>
      </c>
      <c r="B183" s="318"/>
      <c r="C183" s="318"/>
      <c r="D183" s="318"/>
      <c r="E183" s="318"/>
      <c r="F183" s="318"/>
      <c r="G183" s="318"/>
    </row>
    <row r="184" spans="1:7" s="26" customFormat="1" ht="35.1" customHeight="1" x14ac:dyDescent="0.25">
      <c r="A184" s="27" t="s">
        <v>32</v>
      </c>
      <c r="B184" s="268"/>
      <c r="C184" s="268"/>
      <c r="D184" s="268"/>
      <c r="E184" s="268"/>
      <c r="F184" s="268"/>
      <c r="G184" s="268"/>
    </row>
    <row r="185" spans="1:7" s="26" customFormat="1" ht="35.1" customHeight="1" x14ac:dyDescent="0.25">
      <c r="A185" s="255" t="str">
        <f>+A86</f>
        <v xml:space="preserve">Porcentaje de actividades relacionadas con la elaboración de material para orientar  en el cumplimiento de obligaciones en materia de protección de datos personales. </v>
      </c>
      <c r="B185" s="256"/>
      <c r="C185" s="256"/>
      <c r="D185" s="256"/>
      <c r="E185" s="256"/>
      <c r="F185" s="256"/>
      <c r="G185" s="257"/>
    </row>
    <row r="186" spans="1:7" s="26" customFormat="1" ht="35.1" customHeight="1" x14ac:dyDescent="0.25">
      <c r="A186" s="27" t="s">
        <v>30</v>
      </c>
      <c r="B186" s="273" t="s">
        <v>874</v>
      </c>
      <c r="C186" s="273"/>
      <c r="D186" s="273"/>
      <c r="E186" s="273"/>
      <c r="F186" s="273"/>
      <c r="G186" s="273"/>
    </row>
    <row r="187" spans="1:7" s="26" customFormat="1" ht="35.1" customHeight="1" x14ac:dyDescent="0.25">
      <c r="A187" s="27" t="s">
        <v>31</v>
      </c>
      <c r="B187" s="318" t="s">
        <v>875</v>
      </c>
      <c r="C187" s="318"/>
      <c r="D187" s="318"/>
      <c r="E187" s="318"/>
      <c r="F187" s="318"/>
      <c r="G187" s="318"/>
    </row>
    <row r="188" spans="1:7" s="26" customFormat="1" ht="35.1" customHeight="1" x14ac:dyDescent="0.25">
      <c r="A188" s="27" t="s">
        <v>32</v>
      </c>
      <c r="B188" s="268" t="s">
        <v>1216</v>
      </c>
      <c r="C188" s="268"/>
      <c r="D188" s="268"/>
      <c r="E188" s="268"/>
      <c r="F188" s="268"/>
      <c r="G188" s="268"/>
    </row>
    <row r="189" spans="1:7" s="26" customFormat="1" ht="35.1" customHeight="1" x14ac:dyDescent="0.25">
      <c r="A189" s="293" t="str">
        <f>+A92</f>
        <v>Porcentaje de solicitudes de autorización de medidas compensatorias así como para el uso de hiperenlaces o hipervínculos en una página de Internet del INAI para dar a conocer avisos de privacidad a través de medidas compensatorias atendidas.</v>
      </c>
      <c r="B189" s="294"/>
      <c r="C189" s="294"/>
      <c r="D189" s="294"/>
      <c r="E189" s="294"/>
      <c r="F189" s="294"/>
      <c r="G189" s="295"/>
    </row>
    <row r="190" spans="1:7" s="26" customFormat="1" ht="35.1" customHeight="1" x14ac:dyDescent="0.25">
      <c r="A190" s="27" t="s">
        <v>30</v>
      </c>
      <c r="B190" s="273"/>
      <c r="C190" s="273"/>
      <c r="D190" s="273"/>
      <c r="E190" s="273"/>
      <c r="F190" s="273"/>
      <c r="G190" s="273"/>
    </row>
    <row r="191" spans="1:7" s="26" customFormat="1" ht="35.1" customHeight="1" x14ac:dyDescent="0.25">
      <c r="A191" s="27" t="s">
        <v>31</v>
      </c>
      <c r="B191" s="318"/>
      <c r="C191" s="318"/>
      <c r="D191" s="318"/>
      <c r="E191" s="318"/>
      <c r="F191" s="318"/>
      <c r="G191" s="318"/>
    </row>
    <row r="192" spans="1:7" s="26" customFormat="1" ht="35.1" customHeight="1" x14ac:dyDescent="0.25">
      <c r="A192" s="27" t="s">
        <v>32</v>
      </c>
      <c r="B192" s="268"/>
      <c r="C192" s="268"/>
      <c r="D192" s="268"/>
      <c r="E192" s="268"/>
      <c r="F192" s="268"/>
      <c r="G192" s="268"/>
    </row>
    <row r="193" spans="1:7" s="26" customFormat="1" ht="35.1" customHeight="1" x14ac:dyDescent="0.25">
      <c r="A193" s="255" t="str">
        <f>+A98</f>
        <v xml:space="preserve">Porcentaje de actividades realizadas por la DGPAR para promover la educación cívica y cultura para el ejercicio del derecho de protección de datos personales entre los titulares. </v>
      </c>
      <c r="B193" s="256"/>
      <c r="C193" s="256"/>
      <c r="D193" s="256"/>
      <c r="E193" s="256"/>
      <c r="F193" s="256"/>
      <c r="G193" s="257"/>
    </row>
    <row r="194" spans="1:7" s="26" customFormat="1" ht="35.1" customHeight="1" x14ac:dyDescent="0.25">
      <c r="A194" s="27" t="s">
        <v>30</v>
      </c>
      <c r="B194" s="273"/>
      <c r="C194" s="273"/>
      <c r="D194" s="273"/>
      <c r="E194" s="273"/>
      <c r="F194" s="273"/>
      <c r="G194" s="273"/>
    </row>
    <row r="195" spans="1:7" s="26" customFormat="1" ht="35.1" customHeight="1" x14ac:dyDescent="0.25">
      <c r="A195" s="27" t="s">
        <v>31</v>
      </c>
      <c r="B195" s="318"/>
      <c r="C195" s="318"/>
      <c r="D195" s="318"/>
      <c r="E195" s="318"/>
      <c r="F195" s="318"/>
      <c r="G195" s="318"/>
    </row>
    <row r="196" spans="1:7" s="26" customFormat="1" ht="35.1" customHeight="1" x14ac:dyDescent="0.25">
      <c r="A196" s="27" t="s">
        <v>32</v>
      </c>
      <c r="B196" s="268"/>
      <c r="C196" s="268"/>
      <c r="D196" s="268"/>
      <c r="E196" s="268"/>
      <c r="F196" s="268"/>
      <c r="G196" s="268"/>
    </row>
    <row r="197" spans="1:7" s="26" customFormat="1" ht="35.1" customHeight="1" x14ac:dyDescent="0.25">
      <c r="A197" s="255" t="str">
        <f>+A104</f>
        <v>Porcentaje de consultas especializadas atendidas por la DGPAR.</v>
      </c>
      <c r="B197" s="256"/>
      <c r="C197" s="256"/>
      <c r="D197" s="256"/>
      <c r="E197" s="256"/>
      <c r="F197" s="256"/>
      <c r="G197" s="257"/>
    </row>
    <row r="198" spans="1:7" s="26" customFormat="1" ht="35.1" customHeight="1" x14ac:dyDescent="0.25">
      <c r="A198" s="27" t="s">
        <v>30</v>
      </c>
      <c r="B198" s="273"/>
      <c r="C198" s="273"/>
      <c r="D198" s="273"/>
      <c r="E198" s="273"/>
      <c r="F198" s="273"/>
      <c r="G198" s="273"/>
    </row>
    <row r="199" spans="1:7" s="26" customFormat="1" ht="35.1" customHeight="1" x14ac:dyDescent="0.25">
      <c r="A199" s="27" t="s">
        <v>31</v>
      </c>
      <c r="B199" s="318"/>
      <c r="C199" s="318"/>
      <c r="D199" s="318"/>
      <c r="E199" s="318"/>
      <c r="F199" s="318"/>
      <c r="G199" s="318"/>
    </row>
    <row r="200" spans="1:7" s="26" customFormat="1" ht="35.1" customHeight="1" x14ac:dyDescent="0.25">
      <c r="A200" s="27" t="s">
        <v>32</v>
      </c>
      <c r="B200" s="268"/>
      <c r="C200" s="268"/>
      <c r="D200" s="268"/>
      <c r="E200" s="268"/>
      <c r="F200" s="268"/>
      <c r="G200" s="268"/>
    </row>
    <row r="201" spans="1:7" s="26" customFormat="1" ht="35.1" customHeight="1" x14ac:dyDescent="0.25">
      <c r="A201" s="255" t="str">
        <f>+A110</f>
        <v>Porcentaje de auditorías voluntarias atendidas por la DGPAR.</v>
      </c>
      <c r="B201" s="256"/>
      <c r="C201" s="256"/>
      <c r="D201" s="256"/>
      <c r="E201" s="256"/>
      <c r="F201" s="256"/>
      <c r="G201" s="257"/>
    </row>
    <row r="202" spans="1:7" s="26" customFormat="1" ht="35.1" customHeight="1" x14ac:dyDescent="0.25">
      <c r="A202" s="27" t="s">
        <v>30</v>
      </c>
      <c r="B202" s="273"/>
      <c r="C202" s="273"/>
      <c r="D202" s="273"/>
      <c r="E202" s="273"/>
      <c r="F202" s="273"/>
      <c r="G202" s="273"/>
    </row>
    <row r="203" spans="1:7" s="26" customFormat="1" ht="35.1" customHeight="1" x14ac:dyDescent="0.25">
      <c r="A203" s="27" t="s">
        <v>31</v>
      </c>
      <c r="B203" s="318"/>
      <c r="C203" s="318"/>
      <c r="D203" s="318"/>
      <c r="E203" s="318"/>
      <c r="F203" s="318"/>
      <c r="G203" s="318"/>
    </row>
    <row r="204" spans="1:7" s="26" customFormat="1" ht="35.1" customHeight="1" x14ac:dyDescent="0.25">
      <c r="A204" s="27" t="s">
        <v>32</v>
      </c>
      <c r="B204" s="268"/>
      <c r="C204" s="268"/>
      <c r="D204" s="268"/>
      <c r="E204" s="268"/>
      <c r="F204" s="268"/>
      <c r="G204" s="268"/>
    </row>
    <row r="205" spans="1:7" s="26" customFormat="1" ht="35.1" customHeight="1" x14ac:dyDescent="0.25">
      <c r="A205" s="261"/>
      <c r="B205" s="261"/>
      <c r="C205" s="261"/>
      <c r="D205" s="261"/>
      <c r="E205" s="261"/>
      <c r="F205" s="261"/>
      <c r="G205" s="261"/>
    </row>
  </sheetData>
  <mergeCells count="20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5:G205"/>
    <mergeCell ref="A193:G193"/>
    <mergeCell ref="B194:G194"/>
    <mergeCell ref="B195:G195"/>
    <mergeCell ref="B196:G196"/>
    <mergeCell ref="A197:G197"/>
    <mergeCell ref="B198:G198"/>
    <mergeCell ref="B202:G202"/>
    <mergeCell ref="B203:G203"/>
    <mergeCell ref="B204:G204"/>
    <mergeCell ref="A177:G177"/>
    <mergeCell ref="B178:G178"/>
    <mergeCell ref="B179:G179"/>
    <mergeCell ref="B180:G180"/>
    <mergeCell ref="A165:G165"/>
    <mergeCell ref="B166:G166"/>
    <mergeCell ref="B167:G167"/>
    <mergeCell ref="B168:G168"/>
    <mergeCell ref="A173:G173"/>
    <mergeCell ref="B174:G174"/>
    <mergeCell ref="B175:G175"/>
    <mergeCell ref="B176:G176"/>
    <mergeCell ref="A169:G169"/>
    <mergeCell ref="B170:G170"/>
    <mergeCell ref="B171:G171"/>
    <mergeCell ref="B172:G172"/>
    <mergeCell ref="B159:G159"/>
    <mergeCell ref="B160:G160"/>
    <mergeCell ref="A161:G161"/>
    <mergeCell ref="B162:G162"/>
    <mergeCell ref="B163:G163"/>
    <mergeCell ref="B164:G164"/>
    <mergeCell ref="A153:G153"/>
    <mergeCell ref="B154:G154"/>
    <mergeCell ref="B155:G155"/>
    <mergeCell ref="B156:G156"/>
    <mergeCell ref="A157:G157"/>
    <mergeCell ref="B158:G158"/>
    <mergeCell ref="B144:G144"/>
    <mergeCell ref="A145:G145"/>
    <mergeCell ref="B146:G146"/>
    <mergeCell ref="B147:G147"/>
    <mergeCell ref="A151:G151"/>
    <mergeCell ref="A152:G152"/>
    <mergeCell ref="B138:G138"/>
    <mergeCell ref="A139:G139"/>
    <mergeCell ref="B140:G140"/>
    <mergeCell ref="B141:G141"/>
    <mergeCell ref="A142:G142"/>
    <mergeCell ref="B143:G143"/>
    <mergeCell ref="B135:G135"/>
    <mergeCell ref="A136:G136"/>
    <mergeCell ref="B137:G137"/>
    <mergeCell ref="B123:G123"/>
    <mergeCell ref="A127:G127"/>
    <mergeCell ref="B128:G128"/>
    <mergeCell ref="B129:G129"/>
    <mergeCell ref="A130:G130"/>
    <mergeCell ref="B131:G131"/>
    <mergeCell ref="A124:G124"/>
    <mergeCell ref="B125:G125"/>
    <mergeCell ref="B126:G126"/>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105:A109"/>
    <mergeCell ref="B105:B109"/>
    <mergeCell ref="C105:C109"/>
    <mergeCell ref="D105:D109"/>
    <mergeCell ref="E105:E109"/>
    <mergeCell ref="A148:G148"/>
    <mergeCell ref="B149:G149"/>
    <mergeCell ref="B150:G150"/>
    <mergeCell ref="A201:G201"/>
    <mergeCell ref="B117:G117"/>
    <mergeCell ref="A118:G118"/>
    <mergeCell ref="B119:G119"/>
    <mergeCell ref="B120:G120"/>
    <mergeCell ref="A121:G121"/>
    <mergeCell ref="B122:G122"/>
    <mergeCell ref="A111:G111"/>
    <mergeCell ref="A112:G112"/>
    <mergeCell ref="B113:G113"/>
    <mergeCell ref="B114:G114"/>
    <mergeCell ref="A115:G115"/>
    <mergeCell ref="B116:G116"/>
    <mergeCell ref="B132:G132"/>
    <mergeCell ref="A133:G133"/>
    <mergeCell ref="B134:G13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4C197"/>
    <pageSetUpPr fitToPage="1"/>
  </sheetPr>
  <dimension ref="A2:F30"/>
  <sheetViews>
    <sheetView showGridLines="0" zoomScale="85" zoomScaleNormal="85" workbookViewId="0">
      <selection activeCell="F30" sqref="F30"/>
    </sheetView>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1" t="s">
        <v>60</v>
      </c>
      <c r="B2" s="171"/>
      <c r="C2" s="161" t="str">
        <f>'Caratula INAI'!C2:F3</f>
        <v>SEGUNDO INFORME TRIMESTRAL 2019</v>
      </c>
      <c r="D2" s="161"/>
      <c r="E2" s="161"/>
      <c r="F2" s="161"/>
    </row>
    <row r="3" spans="1:6" ht="26.25" customHeight="1" thickBot="1" x14ac:dyDescent="0.3">
      <c r="A3" s="171"/>
      <c r="B3" s="171"/>
      <c r="C3" s="162"/>
      <c r="D3" s="162"/>
      <c r="E3" s="162"/>
      <c r="F3" s="162"/>
    </row>
    <row r="4" spans="1:6" ht="16.5" thickTop="1" x14ac:dyDescent="0.25"/>
    <row r="5" spans="1:6" hidden="1" x14ac:dyDescent="0.25"/>
    <row r="6" spans="1:6" hidden="1" x14ac:dyDescent="0.25"/>
    <row r="8" spans="1:6" ht="20.25" customHeight="1" x14ac:dyDescent="0.25">
      <c r="A8" s="163" t="s">
        <v>208</v>
      </c>
      <c r="B8" s="164"/>
      <c r="C8" s="164"/>
      <c r="D8" s="164"/>
      <c r="E8" s="164"/>
      <c r="F8" s="164"/>
    </row>
    <row r="9" spans="1:6" ht="20.25" customHeight="1" x14ac:dyDescent="0.25">
      <c r="A9" s="164"/>
      <c r="B9" s="164"/>
      <c r="C9" s="164"/>
      <c r="D9" s="164"/>
      <c r="E9" s="164"/>
      <c r="F9" s="164"/>
    </row>
    <row r="10" spans="1:6" ht="20.25" customHeight="1" x14ac:dyDescent="0.25">
      <c r="A10" s="164"/>
      <c r="B10" s="164"/>
      <c r="C10" s="164"/>
      <c r="D10" s="164"/>
      <c r="E10" s="164"/>
      <c r="F10" s="164"/>
    </row>
    <row r="11" spans="1:6" ht="54" customHeight="1" x14ac:dyDescent="0.25">
      <c r="A11" s="164"/>
      <c r="B11" s="164"/>
      <c r="C11" s="164"/>
      <c r="D11" s="164"/>
      <c r="E11" s="164"/>
      <c r="F11" s="164"/>
    </row>
    <row r="12" spans="1:6" hidden="1" x14ac:dyDescent="0.25"/>
    <row r="13" spans="1:6" hidden="1" x14ac:dyDescent="0.25"/>
    <row r="14" spans="1:6" ht="16.5" customHeight="1" x14ac:dyDescent="0.25">
      <c r="A14" s="172"/>
      <c r="B14" s="172"/>
      <c r="C14" s="172"/>
      <c r="D14" s="172"/>
      <c r="E14" s="172"/>
      <c r="F14" s="172"/>
    </row>
    <row r="15" spans="1:6" s="12" customFormat="1" ht="32.25" customHeight="1" x14ac:dyDescent="0.25">
      <c r="B15" s="156" t="s">
        <v>64</v>
      </c>
      <c r="C15" s="156"/>
      <c r="D15" s="156"/>
      <c r="E15" s="156"/>
    </row>
    <row r="16" spans="1:6" s="12" customFormat="1" ht="3.75" customHeight="1" x14ac:dyDescent="0.25">
      <c r="A16" s="13"/>
      <c r="B16" s="13"/>
      <c r="C16" s="13"/>
      <c r="D16" s="13"/>
      <c r="E16" s="13"/>
    </row>
    <row r="17" spans="1:6" s="12" customFormat="1" ht="19.5" x14ac:dyDescent="0.25">
      <c r="A17" s="11"/>
      <c r="B17" s="10" t="s">
        <v>11</v>
      </c>
      <c r="C17" s="10" t="s">
        <v>12</v>
      </c>
      <c r="D17" s="10" t="s">
        <v>13</v>
      </c>
      <c r="E17" s="10" t="s">
        <v>74</v>
      </c>
    </row>
    <row r="18" spans="1:6" s="12" customFormat="1" ht="19.5" x14ac:dyDescent="0.25">
      <c r="A18" s="11"/>
      <c r="B18" s="10" t="s">
        <v>15</v>
      </c>
      <c r="C18" s="10" t="s">
        <v>15</v>
      </c>
      <c r="D18" s="10" t="s">
        <v>15</v>
      </c>
      <c r="E18" s="10" t="s">
        <v>65</v>
      </c>
    </row>
    <row r="19" spans="1:6" s="12" customFormat="1" ht="8.25" customHeight="1" x14ac:dyDescent="0.25">
      <c r="A19" s="11"/>
      <c r="B19" s="10"/>
      <c r="C19" s="10"/>
      <c r="D19" s="10"/>
      <c r="E19" s="10"/>
    </row>
    <row r="20" spans="1:6" s="12" customFormat="1" ht="19.5" x14ac:dyDescent="0.25">
      <c r="A20" s="2" t="s">
        <v>54</v>
      </c>
      <c r="B20" s="134">
        <v>61.745041000000001</v>
      </c>
      <c r="C20" s="134">
        <v>76.134894000000003</v>
      </c>
      <c r="D20" s="134">
        <v>42.645698420000002</v>
      </c>
      <c r="E20" s="5">
        <f>D20/B20</f>
        <v>0.69067406433498035</v>
      </c>
    </row>
    <row r="21" spans="1:6" s="12" customFormat="1" ht="19.5" x14ac:dyDescent="0.25">
      <c r="A21" s="2" t="s">
        <v>17</v>
      </c>
      <c r="B21" s="134">
        <v>141.70903393999998</v>
      </c>
      <c r="C21" s="134">
        <v>81.487180939999988</v>
      </c>
      <c r="D21" s="134">
        <v>42.645698420000002</v>
      </c>
      <c r="E21" s="5">
        <f>D21/B21</f>
        <v>0.30093845984481354</v>
      </c>
    </row>
    <row r="22" spans="1:6" x14ac:dyDescent="0.25">
      <c r="E22" s="28"/>
    </row>
    <row r="24" spans="1:6" ht="36" customHeight="1" x14ac:dyDescent="0.25">
      <c r="A24" s="170" t="s">
        <v>187</v>
      </c>
      <c r="B24" s="170"/>
      <c r="C24" s="170"/>
      <c r="D24" s="170"/>
      <c r="E24" s="170"/>
      <c r="F24" s="170"/>
    </row>
    <row r="25" spans="1:6" ht="80.25" customHeight="1" x14ac:dyDescent="0.25">
      <c r="A25" s="168" t="s">
        <v>166</v>
      </c>
      <c r="B25" s="168"/>
      <c r="C25" s="168"/>
      <c r="D25" s="168"/>
      <c r="E25" s="168"/>
      <c r="F25" s="168"/>
    </row>
    <row r="26" spans="1:6" ht="18" customHeight="1" x14ac:dyDescent="0.25">
      <c r="A26" s="168" t="s">
        <v>90</v>
      </c>
      <c r="B26" s="168"/>
      <c r="C26" s="168"/>
      <c r="D26" s="168"/>
      <c r="E26" s="168"/>
      <c r="F26" s="168"/>
    </row>
    <row r="27" spans="1:6" ht="17.25" customHeight="1" x14ac:dyDescent="0.25">
      <c r="A27" s="168" t="s">
        <v>91</v>
      </c>
      <c r="B27" s="168"/>
      <c r="C27" s="168"/>
      <c r="D27" s="168"/>
      <c r="E27" s="168"/>
      <c r="F27" s="168"/>
    </row>
    <row r="28" spans="1:6" ht="21.75" customHeight="1" x14ac:dyDescent="0.25">
      <c r="A28" s="168" t="s">
        <v>92</v>
      </c>
      <c r="B28" s="168"/>
      <c r="C28" s="168"/>
      <c r="D28" s="168"/>
      <c r="E28" s="168"/>
      <c r="F28" s="168"/>
    </row>
    <row r="29" spans="1:6" ht="18" customHeight="1" x14ac:dyDescent="0.25">
      <c r="A29" s="168" t="s">
        <v>93</v>
      </c>
      <c r="B29" s="168"/>
      <c r="C29" s="168"/>
      <c r="D29" s="168"/>
      <c r="E29" s="168"/>
      <c r="F29" s="168"/>
    </row>
    <row r="30" spans="1:6" x14ac:dyDescent="0.25">
      <c r="A30" s="29"/>
      <c r="B30" s="29"/>
      <c r="C30" s="29"/>
      <c r="D30" s="29"/>
      <c r="E30" s="29"/>
      <c r="F30" s="29"/>
    </row>
  </sheetData>
  <mergeCells count="11">
    <mergeCell ref="A29:F29"/>
    <mergeCell ref="A24:F24"/>
    <mergeCell ref="A25:F25"/>
    <mergeCell ref="A26:F26"/>
    <mergeCell ref="A27:F27"/>
    <mergeCell ref="A28:F28"/>
    <mergeCell ref="A2:B3"/>
    <mergeCell ref="C2:F3"/>
    <mergeCell ref="A8:F11"/>
    <mergeCell ref="A14:F14"/>
    <mergeCell ref="B15:E15"/>
  </mergeCells>
  <hyperlinks>
    <hyperlink ref="A27:F27" location="DGPA!A1" display="Dirección General de Políticas de Acceso"/>
    <hyperlink ref="A26:F26" location="DGTI!A1" display="Dirección General de Tecnologías de la Información"/>
    <hyperlink ref="A28:F28" location="DGVCCEF!A1" display="Dirección General de Vinculación, Coordinación y Colaboración con Entidades Federativas"/>
    <hyperlink ref="A29:F29" location="DGTSN!A1" display="Dirección General Técnica, Seguimiento y Normatividad"/>
  </hyperlinks>
  <pageMargins left="0.74803149606299213" right="0.74803149606299213" top="0.98425196850393704" bottom="0.98425196850393704" header="0.51181102362204722" footer="0.51181102362204722"/>
  <pageSetup scale="56"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7"/>
  <sheetViews>
    <sheetView showGridLines="0" zoomScale="85" zoomScaleNormal="85" workbookViewId="0">
      <selection sqref="A1:C1"/>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42" customWidth="1"/>
    <col min="8" max="8" width="11.42578125" style="14"/>
    <col min="9" max="9" width="11.42578125" style="69"/>
    <col min="10"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141</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156</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157</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39" t="s">
        <v>216</v>
      </c>
      <c r="B13" s="239"/>
      <c r="C13" s="239"/>
      <c r="D13" s="239"/>
      <c r="E13" s="239"/>
      <c r="F13" s="239"/>
      <c r="G13" s="239"/>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10" ht="18" customHeight="1" x14ac:dyDescent="0.25">
      <c r="A17" s="238" t="s">
        <v>8</v>
      </c>
      <c r="B17" s="238"/>
      <c r="C17" s="239" t="s">
        <v>45</v>
      </c>
      <c r="D17" s="239"/>
      <c r="E17" s="239"/>
      <c r="F17" s="239"/>
      <c r="G17" s="239"/>
    </row>
    <row r="18" spans="1:10" ht="18" customHeight="1" x14ac:dyDescent="0.25">
      <c r="A18" s="238" t="s">
        <v>9</v>
      </c>
      <c r="B18" s="238"/>
      <c r="C18" s="239" t="s">
        <v>44</v>
      </c>
      <c r="D18" s="239"/>
      <c r="E18" s="239"/>
      <c r="F18" s="239"/>
      <c r="G18" s="239"/>
    </row>
    <row r="19" spans="1:10" ht="16.5" customHeight="1" x14ac:dyDescent="0.25">
      <c r="A19" s="226" t="s">
        <v>10</v>
      </c>
      <c r="B19" s="227"/>
      <c r="C19" s="227"/>
      <c r="D19" s="227"/>
      <c r="E19" s="227"/>
      <c r="F19" s="227"/>
      <c r="G19" s="228"/>
    </row>
    <row r="20" spans="1:10" ht="16.5" customHeight="1" x14ac:dyDescent="0.25">
      <c r="A20" s="243"/>
      <c r="B20" s="244"/>
      <c r="C20" s="245" t="s">
        <v>11</v>
      </c>
      <c r="D20" s="246"/>
      <c r="E20" s="15" t="s">
        <v>12</v>
      </c>
      <c r="F20" s="15" t="s">
        <v>13</v>
      </c>
      <c r="G20" s="16" t="s">
        <v>14</v>
      </c>
    </row>
    <row r="21" spans="1:10" ht="16.5" customHeight="1" x14ac:dyDescent="0.25">
      <c r="A21" s="243"/>
      <c r="B21" s="244"/>
      <c r="C21" s="247" t="s">
        <v>15</v>
      </c>
      <c r="D21" s="248"/>
      <c r="E21" s="17" t="s">
        <v>15</v>
      </c>
      <c r="F21" s="17" t="s">
        <v>15</v>
      </c>
      <c r="G21" s="18" t="s">
        <v>16</v>
      </c>
    </row>
    <row r="22" spans="1:10" ht="16.5" customHeight="1" x14ac:dyDescent="0.25">
      <c r="A22" s="212" t="s">
        <v>54</v>
      </c>
      <c r="B22" s="212"/>
      <c r="C22" s="249">
        <f>'E003'!B20</f>
        <v>61.745041000000001</v>
      </c>
      <c r="D22" s="250"/>
      <c r="E22" s="19">
        <f>'E003'!C20</f>
        <v>76.134894000000003</v>
      </c>
      <c r="F22" s="19">
        <f>'E003'!D20</f>
        <v>42.645698420000002</v>
      </c>
      <c r="G22" s="20">
        <f>F22/C22*100</f>
        <v>69.067406433498036</v>
      </c>
    </row>
    <row r="23" spans="1:10" ht="16.5" customHeight="1" x14ac:dyDescent="0.25">
      <c r="A23" s="212" t="s">
        <v>17</v>
      </c>
      <c r="B23" s="212"/>
      <c r="C23" s="249">
        <f>'E003'!B21</f>
        <v>141.70903393999998</v>
      </c>
      <c r="D23" s="250"/>
      <c r="E23" s="19">
        <f>'E003'!C21</f>
        <v>81.487180939999988</v>
      </c>
      <c r="F23" s="19">
        <f>'E003'!D21</f>
        <v>42.645698420000002</v>
      </c>
      <c r="G23" s="21">
        <f>F23/C23*100</f>
        <v>30.093845984481355</v>
      </c>
    </row>
    <row r="24" spans="1:10" ht="16.5" customHeight="1" x14ac:dyDescent="0.25">
      <c r="A24" s="226" t="s">
        <v>18</v>
      </c>
      <c r="B24" s="227"/>
      <c r="C24" s="227"/>
      <c r="D24" s="227"/>
      <c r="E24" s="227"/>
      <c r="F24" s="227"/>
      <c r="G24" s="228"/>
    </row>
    <row r="25" spans="1:10" ht="16.5" customHeight="1" x14ac:dyDescent="0.25">
      <c r="A25" s="219" t="s">
        <v>195</v>
      </c>
      <c r="B25" s="220"/>
      <c r="C25" s="220"/>
      <c r="D25" s="220"/>
      <c r="E25" s="220"/>
      <c r="F25" s="220"/>
      <c r="G25" s="221"/>
    </row>
    <row r="26" spans="1:10" ht="16.5" customHeight="1" x14ac:dyDescent="0.25">
      <c r="A26" s="222" t="s">
        <v>19</v>
      </c>
      <c r="B26" s="222"/>
      <c r="C26" s="222"/>
      <c r="D26" s="222"/>
      <c r="E26" s="222"/>
      <c r="F26" s="222" t="s">
        <v>20</v>
      </c>
      <c r="G26" s="222"/>
    </row>
    <row r="27" spans="1:10" ht="16.5" x14ac:dyDescent="0.25">
      <c r="A27" s="212" t="s">
        <v>21</v>
      </c>
      <c r="B27" s="212" t="s">
        <v>22</v>
      </c>
      <c r="C27" s="212" t="s">
        <v>29</v>
      </c>
      <c r="D27" s="212" t="s">
        <v>23</v>
      </c>
      <c r="E27" s="212" t="s">
        <v>24</v>
      </c>
      <c r="F27" s="22" t="s">
        <v>25</v>
      </c>
      <c r="G27" s="23">
        <v>0.9</v>
      </c>
    </row>
    <row r="28" spans="1:10" ht="16.5" x14ac:dyDescent="0.25">
      <c r="A28" s="212"/>
      <c r="B28" s="212"/>
      <c r="C28" s="212"/>
      <c r="D28" s="212"/>
      <c r="E28" s="212"/>
      <c r="F28" s="24" t="s">
        <v>33</v>
      </c>
      <c r="G28" s="23">
        <v>0.9</v>
      </c>
    </row>
    <row r="29" spans="1:10" ht="16.5" x14ac:dyDescent="0.25">
      <c r="A29" s="212"/>
      <c r="B29" s="212"/>
      <c r="C29" s="212"/>
      <c r="D29" s="212"/>
      <c r="E29" s="212"/>
      <c r="F29" s="24" t="s">
        <v>26</v>
      </c>
      <c r="G29" s="25" t="s">
        <v>52</v>
      </c>
      <c r="H29" s="26"/>
      <c r="I29" s="70"/>
      <c r="J29" s="26"/>
    </row>
    <row r="30" spans="1:10" ht="33" x14ac:dyDescent="0.25">
      <c r="A30" s="212"/>
      <c r="B30" s="212"/>
      <c r="C30" s="212"/>
      <c r="D30" s="212"/>
      <c r="E30" s="212"/>
      <c r="F30" s="31" t="s">
        <v>34</v>
      </c>
      <c r="G30" s="25" t="s">
        <v>52</v>
      </c>
      <c r="H30" s="26"/>
      <c r="I30" s="70"/>
      <c r="J30" s="26"/>
    </row>
    <row r="31" spans="1:10" ht="16.5" x14ac:dyDescent="0.25">
      <c r="A31" s="212"/>
      <c r="B31" s="212"/>
      <c r="C31" s="212"/>
      <c r="D31" s="212"/>
      <c r="E31" s="212"/>
      <c r="F31" s="24" t="s">
        <v>27</v>
      </c>
      <c r="G31" s="25" t="s">
        <v>52</v>
      </c>
      <c r="H31" s="26"/>
      <c r="I31" s="70"/>
      <c r="J31" s="26"/>
    </row>
    <row r="32" spans="1:10" ht="220.5" x14ac:dyDescent="0.25">
      <c r="A32" s="60" t="s">
        <v>1149</v>
      </c>
      <c r="B32" s="60" t="s">
        <v>818</v>
      </c>
      <c r="C32" s="60" t="s">
        <v>819</v>
      </c>
      <c r="D32" s="50" t="s">
        <v>713</v>
      </c>
      <c r="E32" s="84" t="s">
        <v>48</v>
      </c>
      <c r="F32" s="24" t="s">
        <v>196</v>
      </c>
      <c r="G32" s="25" t="s">
        <v>52</v>
      </c>
      <c r="H32" s="26"/>
      <c r="I32" s="70"/>
      <c r="J32" s="26"/>
    </row>
    <row r="33" spans="1:10" ht="16.5" x14ac:dyDescent="0.25">
      <c r="A33" s="219" t="s">
        <v>197</v>
      </c>
      <c r="B33" s="220"/>
      <c r="C33" s="220"/>
      <c r="D33" s="220"/>
      <c r="E33" s="220"/>
      <c r="F33" s="220"/>
      <c r="G33" s="221"/>
    </row>
    <row r="34" spans="1:10" ht="16.5" x14ac:dyDescent="0.25">
      <c r="A34" s="222" t="s">
        <v>19</v>
      </c>
      <c r="B34" s="222"/>
      <c r="C34" s="222"/>
      <c r="D34" s="222"/>
      <c r="E34" s="222"/>
      <c r="F34" s="222" t="s">
        <v>20</v>
      </c>
      <c r="G34" s="222"/>
    </row>
    <row r="35" spans="1:10" ht="16.5" x14ac:dyDescent="0.25">
      <c r="A35" s="212" t="s">
        <v>21</v>
      </c>
      <c r="B35" s="212" t="s">
        <v>22</v>
      </c>
      <c r="C35" s="212" t="s">
        <v>29</v>
      </c>
      <c r="D35" s="212" t="s">
        <v>23</v>
      </c>
      <c r="E35" s="212" t="s">
        <v>24</v>
      </c>
      <c r="F35" s="98" t="s">
        <v>25</v>
      </c>
      <c r="G35" s="23">
        <v>0.9</v>
      </c>
    </row>
    <row r="36" spans="1:10" ht="16.5" x14ac:dyDescent="0.25">
      <c r="A36" s="212"/>
      <c r="B36" s="212"/>
      <c r="C36" s="212"/>
      <c r="D36" s="212"/>
      <c r="E36" s="212"/>
      <c r="F36" s="24" t="s">
        <v>33</v>
      </c>
      <c r="G36" s="23">
        <v>0.9</v>
      </c>
    </row>
    <row r="37" spans="1:10" ht="16.5" x14ac:dyDescent="0.25">
      <c r="A37" s="212"/>
      <c r="B37" s="212"/>
      <c r="C37" s="212"/>
      <c r="D37" s="212"/>
      <c r="E37" s="212"/>
      <c r="F37" s="24" t="s">
        <v>26</v>
      </c>
      <c r="G37" s="25" t="s">
        <v>52</v>
      </c>
      <c r="H37" s="26"/>
      <c r="I37" s="70"/>
      <c r="J37" s="26"/>
    </row>
    <row r="38" spans="1:10" ht="33" x14ac:dyDescent="0.25">
      <c r="A38" s="212"/>
      <c r="B38" s="212"/>
      <c r="C38" s="212"/>
      <c r="D38" s="212"/>
      <c r="E38" s="212"/>
      <c r="F38" s="24" t="s">
        <v>34</v>
      </c>
      <c r="G38" s="25" t="s">
        <v>52</v>
      </c>
      <c r="H38" s="26"/>
      <c r="I38" s="70"/>
      <c r="J38" s="26"/>
    </row>
    <row r="39" spans="1:10" ht="16.5" x14ac:dyDescent="0.25">
      <c r="A39" s="212"/>
      <c r="B39" s="212"/>
      <c r="C39" s="212"/>
      <c r="D39" s="212"/>
      <c r="E39" s="212"/>
      <c r="F39" s="24" t="s">
        <v>27</v>
      </c>
      <c r="G39" s="25" t="s">
        <v>52</v>
      </c>
      <c r="H39" s="26"/>
      <c r="I39" s="70"/>
      <c r="J39" s="26"/>
    </row>
    <row r="40" spans="1:10" ht="267.75" x14ac:dyDescent="0.25">
      <c r="A40" s="60" t="s">
        <v>822</v>
      </c>
      <c r="B40" s="60" t="s">
        <v>820</v>
      </c>
      <c r="C40" s="60" t="s">
        <v>821</v>
      </c>
      <c r="D40" s="50" t="s">
        <v>53</v>
      </c>
      <c r="E40" s="84" t="s">
        <v>751</v>
      </c>
      <c r="F40" s="24" t="s">
        <v>196</v>
      </c>
      <c r="G40" s="25" t="s">
        <v>52</v>
      </c>
      <c r="H40" s="26"/>
      <c r="I40" s="70"/>
      <c r="J40" s="26"/>
    </row>
    <row r="41" spans="1:10" s="26" customFormat="1" ht="16.5" x14ac:dyDescent="0.25">
      <c r="A41" s="219" t="s">
        <v>198</v>
      </c>
      <c r="B41" s="220"/>
      <c r="C41" s="220"/>
      <c r="D41" s="220"/>
      <c r="E41" s="220"/>
      <c r="F41" s="220"/>
      <c r="G41" s="221"/>
      <c r="I41" s="70"/>
    </row>
    <row r="42" spans="1:10" s="26" customFormat="1" ht="16.5" x14ac:dyDescent="0.25">
      <c r="A42" s="222" t="s">
        <v>19</v>
      </c>
      <c r="B42" s="222"/>
      <c r="C42" s="222"/>
      <c r="D42" s="222"/>
      <c r="E42" s="222"/>
      <c r="F42" s="222" t="s">
        <v>20</v>
      </c>
      <c r="G42" s="222"/>
      <c r="I42" s="70"/>
    </row>
    <row r="43" spans="1:10" ht="16.5" x14ac:dyDescent="0.25">
      <c r="A43" s="212" t="s">
        <v>21</v>
      </c>
      <c r="B43" s="212" t="s">
        <v>22</v>
      </c>
      <c r="C43" s="212" t="s">
        <v>29</v>
      </c>
      <c r="D43" s="212" t="s">
        <v>23</v>
      </c>
      <c r="E43" s="212" t="s">
        <v>24</v>
      </c>
      <c r="F43" s="98" t="s">
        <v>25</v>
      </c>
      <c r="G43" s="23">
        <v>90</v>
      </c>
    </row>
    <row r="44" spans="1:10" ht="16.5" x14ac:dyDescent="0.25">
      <c r="A44" s="212"/>
      <c r="B44" s="212"/>
      <c r="C44" s="212"/>
      <c r="D44" s="212"/>
      <c r="E44" s="212"/>
      <c r="F44" s="24" t="s">
        <v>33</v>
      </c>
      <c r="G44" s="23">
        <v>90</v>
      </c>
    </row>
    <row r="45" spans="1:10" ht="16.5" x14ac:dyDescent="0.25">
      <c r="A45" s="212"/>
      <c r="B45" s="212"/>
      <c r="C45" s="212"/>
      <c r="D45" s="212"/>
      <c r="E45" s="212"/>
      <c r="F45" s="24" t="s">
        <v>26</v>
      </c>
      <c r="G45" s="23">
        <v>90</v>
      </c>
      <c r="H45" s="26"/>
      <c r="I45" s="70"/>
      <c r="J45" s="26"/>
    </row>
    <row r="46" spans="1:10" ht="33" x14ac:dyDescent="0.25">
      <c r="A46" s="212"/>
      <c r="B46" s="212"/>
      <c r="C46" s="212"/>
      <c r="D46" s="212"/>
      <c r="E46" s="212"/>
      <c r="F46" s="24" t="s">
        <v>34</v>
      </c>
      <c r="G46" s="23">
        <v>90</v>
      </c>
      <c r="H46" s="26"/>
      <c r="I46" s="70"/>
      <c r="J46" s="26"/>
    </row>
    <row r="47" spans="1:10" ht="16.5" x14ac:dyDescent="0.25">
      <c r="A47" s="212"/>
      <c r="B47" s="212"/>
      <c r="C47" s="212"/>
      <c r="D47" s="212"/>
      <c r="E47" s="212"/>
      <c r="F47" s="24" t="s">
        <v>27</v>
      </c>
      <c r="G47" s="25">
        <f>+(24/24)*100</f>
        <v>100</v>
      </c>
      <c r="H47" s="26"/>
      <c r="I47" s="70"/>
      <c r="J47" s="26"/>
    </row>
    <row r="48" spans="1:10" ht="63" x14ac:dyDescent="0.25">
      <c r="A48" s="60" t="s">
        <v>829</v>
      </c>
      <c r="B48" s="60" t="s">
        <v>823</v>
      </c>
      <c r="C48" s="60" t="s">
        <v>824</v>
      </c>
      <c r="D48" s="50" t="s">
        <v>49</v>
      </c>
      <c r="E48" s="84" t="s">
        <v>51</v>
      </c>
      <c r="F48" s="24" t="s">
        <v>196</v>
      </c>
      <c r="G48" s="25">
        <f>(G47/G45)*100</f>
        <v>111.11111111111111</v>
      </c>
      <c r="H48" s="26"/>
      <c r="I48" s="70"/>
      <c r="J48" s="26"/>
    </row>
    <row r="49" spans="1:10" ht="16.5" x14ac:dyDescent="0.25">
      <c r="A49" s="212" t="s">
        <v>21</v>
      </c>
      <c r="B49" s="212" t="s">
        <v>22</v>
      </c>
      <c r="C49" s="212" t="s">
        <v>29</v>
      </c>
      <c r="D49" s="212" t="s">
        <v>23</v>
      </c>
      <c r="E49" s="212" t="s">
        <v>24</v>
      </c>
      <c r="F49" s="98" t="s">
        <v>25</v>
      </c>
      <c r="G49" s="25">
        <v>98</v>
      </c>
      <c r="H49" s="26"/>
    </row>
    <row r="50" spans="1:10" ht="16.5" x14ac:dyDescent="0.25">
      <c r="A50" s="212"/>
      <c r="B50" s="212"/>
      <c r="C50" s="212"/>
      <c r="D50" s="212"/>
      <c r="E50" s="212"/>
      <c r="F50" s="24" t="s">
        <v>33</v>
      </c>
      <c r="G50" s="25">
        <v>98</v>
      </c>
    </row>
    <row r="51" spans="1:10" ht="16.5" x14ac:dyDescent="0.25">
      <c r="A51" s="212"/>
      <c r="B51" s="212"/>
      <c r="C51" s="212"/>
      <c r="D51" s="212"/>
      <c r="E51" s="212"/>
      <c r="F51" s="24" t="s">
        <v>26</v>
      </c>
      <c r="G51" s="25">
        <v>98</v>
      </c>
      <c r="H51" s="26"/>
      <c r="I51" s="70"/>
      <c r="J51" s="26"/>
    </row>
    <row r="52" spans="1:10" ht="33" x14ac:dyDescent="0.25">
      <c r="A52" s="212"/>
      <c r="B52" s="212"/>
      <c r="C52" s="212"/>
      <c r="D52" s="212"/>
      <c r="E52" s="212"/>
      <c r="F52" s="24" t="s">
        <v>34</v>
      </c>
      <c r="G52" s="25">
        <v>98</v>
      </c>
      <c r="H52" s="26"/>
      <c r="I52" s="70"/>
      <c r="J52" s="26"/>
    </row>
    <row r="53" spans="1:10" ht="16.5" x14ac:dyDescent="0.25">
      <c r="A53" s="212"/>
      <c r="B53" s="212"/>
      <c r="C53" s="212"/>
      <c r="D53" s="212"/>
      <c r="E53" s="212"/>
      <c r="F53" s="24" t="s">
        <v>27</v>
      </c>
      <c r="G53" s="25">
        <f>(4292.95/4320)*100</f>
        <v>99.373842592592581</v>
      </c>
      <c r="H53" s="26"/>
      <c r="I53" s="70"/>
      <c r="J53" s="26"/>
    </row>
    <row r="54" spans="1:10" ht="47.25" x14ac:dyDescent="0.25">
      <c r="A54" s="60" t="s">
        <v>830</v>
      </c>
      <c r="B54" s="60" t="s">
        <v>825</v>
      </c>
      <c r="C54" s="60" t="s">
        <v>826</v>
      </c>
      <c r="D54" s="50" t="s">
        <v>49</v>
      </c>
      <c r="E54" s="84" t="s">
        <v>51</v>
      </c>
      <c r="F54" s="24" t="s">
        <v>196</v>
      </c>
      <c r="G54" s="25">
        <f>(G53/G51)*100</f>
        <v>101.40188019652302</v>
      </c>
      <c r="H54" s="26"/>
      <c r="I54" s="70"/>
      <c r="J54" s="26"/>
    </row>
    <row r="55" spans="1:10" ht="16.5" x14ac:dyDescent="0.25">
      <c r="A55" s="212" t="s">
        <v>21</v>
      </c>
      <c r="B55" s="212" t="s">
        <v>22</v>
      </c>
      <c r="C55" s="212" t="s">
        <v>29</v>
      </c>
      <c r="D55" s="212" t="s">
        <v>23</v>
      </c>
      <c r="E55" s="212" t="s">
        <v>24</v>
      </c>
      <c r="F55" s="98" t="s">
        <v>25</v>
      </c>
      <c r="G55" s="23">
        <v>95</v>
      </c>
    </row>
    <row r="56" spans="1:10" ht="16.5" x14ac:dyDescent="0.25">
      <c r="A56" s="212"/>
      <c r="B56" s="212"/>
      <c r="C56" s="212"/>
      <c r="D56" s="212"/>
      <c r="E56" s="212"/>
      <c r="F56" s="24" t="s">
        <v>33</v>
      </c>
      <c r="G56" s="23">
        <v>95</v>
      </c>
    </row>
    <row r="57" spans="1:10" ht="16.5" x14ac:dyDescent="0.25">
      <c r="A57" s="212"/>
      <c r="B57" s="212"/>
      <c r="C57" s="212"/>
      <c r="D57" s="212"/>
      <c r="E57" s="212"/>
      <c r="F57" s="24" t="s">
        <v>26</v>
      </c>
      <c r="G57" s="25" t="s">
        <v>52</v>
      </c>
      <c r="H57" s="26"/>
      <c r="I57" s="70"/>
      <c r="J57" s="26"/>
    </row>
    <row r="58" spans="1:10" ht="33" x14ac:dyDescent="0.25">
      <c r="A58" s="212"/>
      <c r="B58" s="212"/>
      <c r="C58" s="212"/>
      <c r="D58" s="212"/>
      <c r="E58" s="212"/>
      <c r="F58" s="24" t="s">
        <v>34</v>
      </c>
      <c r="G58" s="25" t="s">
        <v>52</v>
      </c>
      <c r="H58" s="26"/>
      <c r="I58" s="70"/>
      <c r="J58" s="26"/>
    </row>
    <row r="59" spans="1:10" ht="16.5" x14ac:dyDescent="0.25">
      <c r="A59" s="212"/>
      <c r="B59" s="212"/>
      <c r="C59" s="212"/>
      <c r="D59" s="212"/>
      <c r="E59" s="212"/>
      <c r="F59" s="24" t="s">
        <v>27</v>
      </c>
      <c r="G59" s="25" t="s">
        <v>52</v>
      </c>
      <c r="H59" s="26"/>
      <c r="I59" s="70"/>
      <c r="J59" s="26"/>
    </row>
    <row r="60" spans="1:10" ht="47.25" x14ac:dyDescent="0.25">
      <c r="A60" s="60" t="s">
        <v>831</v>
      </c>
      <c r="B60" s="60" t="s">
        <v>827</v>
      </c>
      <c r="C60" s="60" t="s">
        <v>828</v>
      </c>
      <c r="D60" s="50" t="s">
        <v>49</v>
      </c>
      <c r="E60" s="84" t="s">
        <v>664</v>
      </c>
      <c r="F60" s="24" t="s">
        <v>196</v>
      </c>
      <c r="G60" s="25" t="s">
        <v>52</v>
      </c>
      <c r="H60" s="26"/>
      <c r="I60" s="70"/>
      <c r="J60" s="26"/>
    </row>
    <row r="61" spans="1:10" s="26" customFormat="1" ht="16.5" x14ac:dyDescent="0.25">
      <c r="A61" s="219" t="s">
        <v>199</v>
      </c>
      <c r="B61" s="220"/>
      <c r="C61" s="220"/>
      <c r="D61" s="220"/>
      <c r="E61" s="220"/>
      <c r="F61" s="220"/>
      <c r="G61" s="221"/>
      <c r="I61" s="70"/>
    </row>
    <row r="62" spans="1:10" s="26" customFormat="1" ht="16.5" x14ac:dyDescent="0.25">
      <c r="A62" s="222" t="s">
        <v>19</v>
      </c>
      <c r="B62" s="222"/>
      <c r="C62" s="222"/>
      <c r="D62" s="222"/>
      <c r="E62" s="222"/>
      <c r="F62" s="222" t="s">
        <v>20</v>
      </c>
      <c r="G62" s="222"/>
      <c r="I62" s="70"/>
    </row>
    <row r="63" spans="1:10" ht="16.5" x14ac:dyDescent="0.25">
      <c r="A63" s="212" t="s">
        <v>21</v>
      </c>
      <c r="B63" s="212" t="s">
        <v>22</v>
      </c>
      <c r="C63" s="212" t="s">
        <v>29</v>
      </c>
      <c r="D63" s="212" t="s">
        <v>23</v>
      </c>
      <c r="E63" s="212" t="s">
        <v>24</v>
      </c>
      <c r="F63" s="98" t="s">
        <v>25</v>
      </c>
      <c r="G63" s="25">
        <v>90</v>
      </c>
    </row>
    <row r="64" spans="1:10" ht="16.5" x14ac:dyDescent="0.25">
      <c r="A64" s="212"/>
      <c r="B64" s="212"/>
      <c r="C64" s="212"/>
      <c r="D64" s="212"/>
      <c r="E64" s="212"/>
      <c r="F64" s="24" t="s">
        <v>33</v>
      </c>
      <c r="G64" s="25">
        <v>90</v>
      </c>
    </row>
    <row r="65" spans="1:10" ht="16.5" x14ac:dyDescent="0.25">
      <c r="A65" s="212"/>
      <c r="B65" s="212"/>
      <c r="C65" s="212"/>
      <c r="D65" s="212"/>
      <c r="E65" s="212"/>
      <c r="F65" s="24" t="s">
        <v>26</v>
      </c>
      <c r="G65" s="25">
        <v>90</v>
      </c>
      <c r="H65" s="26"/>
      <c r="I65" s="70"/>
      <c r="J65" s="26"/>
    </row>
    <row r="66" spans="1:10" ht="33" x14ac:dyDescent="0.25">
      <c r="A66" s="212"/>
      <c r="B66" s="212"/>
      <c r="C66" s="212"/>
      <c r="D66" s="212"/>
      <c r="E66" s="212"/>
      <c r="F66" s="24" t="s">
        <v>34</v>
      </c>
      <c r="G66" s="25">
        <v>90</v>
      </c>
      <c r="H66" s="26"/>
      <c r="I66" s="70"/>
      <c r="J66" s="26"/>
    </row>
    <row r="67" spans="1:10" ht="16.5" x14ac:dyDescent="0.25">
      <c r="A67" s="212"/>
      <c r="B67" s="212"/>
      <c r="C67" s="212"/>
      <c r="D67" s="212"/>
      <c r="E67" s="212"/>
      <c r="F67" s="24" t="s">
        <v>27</v>
      </c>
      <c r="G67" s="25">
        <f>+(13/13)*100</f>
        <v>100</v>
      </c>
      <c r="H67" s="26"/>
      <c r="I67" s="70"/>
      <c r="J67" s="26"/>
    </row>
    <row r="68" spans="1:10" ht="78.75" x14ac:dyDescent="0.25">
      <c r="A68" s="60" t="s">
        <v>834</v>
      </c>
      <c r="B68" s="60" t="s">
        <v>832</v>
      </c>
      <c r="C68" s="60" t="s">
        <v>833</v>
      </c>
      <c r="D68" s="50" t="s">
        <v>49</v>
      </c>
      <c r="E68" s="84" t="s">
        <v>50</v>
      </c>
      <c r="F68" s="24" t="s">
        <v>196</v>
      </c>
      <c r="G68" s="25">
        <f>(G67/G65)*100</f>
        <v>111.11111111111111</v>
      </c>
      <c r="H68" s="26"/>
      <c r="I68" s="70"/>
      <c r="J68" s="26"/>
    </row>
    <row r="69" spans="1:10" ht="16.5" x14ac:dyDescent="0.25">
      <c r="A69" s="212" t="s">
        <v>21</v>
      </c>
      <c r="B69" s="212" t="s">
        <v>22</v>
      </c>
      <c r="C69" s="212" t="s">
        <v>29</v>
      </c>
      <c r="D69" s="212" t="s">
        <v>23</v>
      </c>
      <c r="E69" s="212" t="s">
        <v>24</v>
      </c>
      <c r="F69" s="98" t="s">
        <v>25</v>
      </c>
      <c r="G69" s="25">
        <v>90</v>
      </c>
    </row>
    <row r="70" spans="1:10" ht="16.5" x14ac:dyDescent="0.25">
      <c r="A70" s="212"/>
      <c r="B70" s="212"/>
      <c r="C70" s="212"/>
      <c r="D70" s="212"/>
      <c r="E70" s="212"/>
      <c r="F70" s="24" t="s">
        <v>33</v>
      </c>
      <c r="G70" s="25">
        <v>90</v>
      </c>
    </row>
    <row r="71" spans="1:10" ht="16.5" x14ac:dyDescent="0.25">
      <c r="A71" s="212"/>
      <c r="B71" s="212"/>
      <c r="C71" s="212"/>
      <c r="D71" s="212"/>
      <c r="E71" s="212"/>
      <c r="F71" s="24" t="s">
        <v>26</v>
      </c>
      <c r="G71" s="25">
        <v>90</v>
      </c>
      <c r="H71" s="26"/>
      <c r="I71" s="70"/>
      <c r="J71" s="26"/>
    </row>
    <row r="72" spans="1:10" ht="33" x14ac:dyDescent="0.25">
      <c r="A72" s="212"/>
      <c r="B72" s="212"/>
      <c r="C72" s="212"/>
      <c r="D72" s="212"/>
      <c r="E72" s="212"/>
      <c r="F72" s="24" t="s">
        <v>34</v>
      </c>
      <c r="G72" s="25">
        <v>90</v>
      </c>
      <c r="H72" s="26"/>
      <c r="I72" s="70"/>
      <c r="J72" s="26"/>
    </row>
    <row r="73" spans="1:10" ht="16.5" x14ac:dyDescent="0.25">
      <c r="A73" s="212"/>
      <c r="B73" s="212"/>
      <c r="C73" s="212"/>
      <c r="D73" s="212"/>
      <c r="E73" s="212"/>
      <c r="F73" s="24" t="s">
        <v>27</v>
      </c>
      <c r="G73" s="25">
        <f>+(6/6)*100</f>
        <v>100</v>
      </c>
      <c r="H73" s="26"/>
      <c r="I73" s="70"/>
      <c r="J73" s="26"/>
    </row>
    <row r="74" spans="1:10" ht="63" x14ac:dyDescent="0.25">
      <c r="A74" s="60" t="s">
        <v>837</v>
      </c>
      <c r="B74" s="60" t="s">
        <v>835</v>
      </c>
      <c r="C74" s="60" t="s">
        <v>836</v>
      </c>
      <c r="D74" s="50" t="s">
        <v>49</v>
      </c>
      <c r="E74" s="84" t="s">
        <v>50</v>
      </c>
      <c r="F74" s="24" t="s">
        <v>196</v>
      </c>
      <c r="G74" s="25">
        <f>(G73/G71)*100</f>
        <v>111.11111111111111</v>
      </c>
      <c r="H74" s="26"/>
      <c r="I74" s="70"/>
      <c r="J74" s="26"/>
    </row>
    <row r="75" spans="1:10" ht="16.5" x14ac:dyDescent="0.25">
      <c r="A75" s="212" t="s">
        <v>21</v>
      </c>
      <c r="B75" s="212" t="s">
        <v>22</v>
      </c>
      <c r="C75" s="212" t="s">
        <v>29</v>
      </c>
      <c r="D75" s="212" t="s">
        <v>23</v>
      </c>
      <c r="E75" s="212" t="s">
        <v>24</v>
      </c>
      <c r="F75" s="98" t="s">
        <v>25</v>
      </c>
      <c r="G75" s="25">
        <v>90</v>
      </c>
    </row>
    <row r="76" spans="1:10" ht="16.5" x14ac:dyDescent="0.25">
      <c r="A76" s="212"/>
      <c r="B76" s="212"/>
      <c r="C76" s="212"/>
      <c r="D76" s="212"/>
      <c r="E76" s="212"/>
      <c r="F76" s="24" t="s">
        <v>33</v>
      </c>
      <c r="G76" s="25">
        <v>90</v>
      </c>
    </row>
    <row r="77" spans="1:10" ht="16.5" x14ac:dyDescent="0.25">
      <c r="A77" s="212"/>
      <c r="B77" s="212"/>
      <c r="C77" s="212"/>
      <c r="D77" s="212"/>
      <c r="E77" s="212"/>
      <c r="F77" s="24" t="s">
        <v>26</v>
      </c>
      <c r="G77" s="25">
        <v>90</v>
      </c>
      <c r="H77" s="26"/>
      <c r="I77" s="70"/>
      <c r="J77" s="26"/>
    </row>
    <row r="78" spans="1:10" ht="33" x14ac:dyDescent="0.25">
      <c r="A78" s="212"/>
      <c r="B78" s="212"/>
      <c r="C78" s="212"/>
      <c r="D78" s="212"/>
      <c r="E78" s="212"/>
      <c r="F78" s="24" t="s">
        <v>34</v>
      </c>
      <c r="G78" s="25">
        <v>90</v>
      </c>
      <c r="H78" s="26"/>
      <c r="I78" s="70"/>
      <c r="J78" s="26"/>
    </row>
    <row r="79" spans="1:10" ht="16.5" x14ac:dyDescent="0.25">
      <c r="A79" s="212"/>
      <c r="B79" s="212"/>
      <c r="C79" s="212"/>
      <c r="D79" s="212"/>
      <c r="E79" s="212"/>
      <c r="F79" s="24" t="s">
        <v>27</v>
      </c>
      <c r="G79" s="25">
        <f>+(111/111)*100</f>
        <v>100</v>
      </c>
      <c r="H79" s="26"/>
      <c r="I79" s="70"/>
      <c r="J79" s="26"/>
    </row>
    <row r="80" spans="1:10" ht="47.25" x14ac:dyDescent="0.25">
      <c r="A80" s="60" t="s">
        <v>839</v>
      </c>
      <c r="B80" s="60" t="s">
        <v>838</v>
      </c>
      <c r="C80" s="60" t="s">
        <v>840</v>
      </c>
      <c r="D80" s="50" t="s">
        <v>49</v>
      </c>
      <c r="E80" s="84" t="s">
        <v>50</v>
      </c>
      <c r="F80" s="24" t="s">
        <v>196</v>
      </c>
      <c r="G80" s="25">
        <f>(G79/G77)*100</f>
        <v>111.11111111111111</v>
      </c>
      <c r="H80" s="26"/>
      <c r="I80" s="70"/>
      <c r="J80" s="26"/>
    </row>
    <row r="81" spans="1:10" ht="16.5" x14ac:dyDescent="0.25">
      <c r="A81" s="212" t="s">
        <v>21</v>
      </c>
      <c r="B81" s="212" t="s">
        <v>22</v>
      </c>
      <c r="C81" s="212" t="s">
        <v>29</v>
      </c>
      <c r="D81" s="212" t="s">
        <v>23</v>
      </c>
      <c r="E81" s="212" t="s">
        <v>24</v>
      </c>
      <c r="F81" s="98" t="s">
        <v>25</v>
      </c>
      <c r="G81" s="25">
        <v>90</v>
      </c>
    </row>
    <row r="82" spans="1:10" ht="16.5" x14ac:dyDescent="0.25">
      <c r="A82" s="212"/>
      <c r="B82" s="212"/>
      <c r="C82" s="212"/>
      <c r="D82" s="212"/>
      <c r="E82" s="212"/>
      <c r="F82" s="24" t="s">
        <v>33</v>
      </c>
      <c r="G82" s="25">
        <v>90</v>
      </c>
    </row>
    <row r="83" spans="1:10" ht="16.5" x14ac:dyDescent="0.25">
      <c r="A83" s="212"/>
      <c r="B83" s="212"/>
      <c r="C83" s="212"/>
      <c r="D83" s="212"/>
      <c r="E83" s="212"/>
      <c r="F83" s="24" t="s">
        <v>26</v>
      </c>
      <c r="G83" s="25">
        <v>90</v>
      </c>
      <c r="H83" s="26"/>
      <c r="I83" s="70"/>
      <c r="J83" s="26"/>
    </row>
    <row r="84" spans="1:10" ht="33" x14ac:dyDescent="0.25">
      <c r="A84" s="212"/>
      <c r="B84" s="212"/>
      <c r="C84" s="212"/>
      <c r="D84" s="212"/>
      <c r="E84" s="212"/>
      <c r="F84" s="24" t="s">
        <v>34</v>
      </c>
      <c r="G84" s="25">
        <v>90</v>
      </c>
      <c r="H84" s="26"/>
      <c r="I84" s="70"/>
      <c r="J84" s="26"/>
    </row>
    <row r="85" spans="1:10" ht="16.5" x14ac:dyDescent="0.25">
      <c r="A85" s="212"/>
      <c r="B85" s="212"/>
      <c r="C85" s="212"/>
      <c r="D85" s="212"/>
      <c r="E85" s="212"/>
      <c r="F85" s="24" t="s">
        <v>27</v>
      </c>
      <c r="G85" s="25">
        <f>+(883/1001)*100</f>
        <v>88.211788211788217</v>
      </c>
      <c r="H85" s="26"/>
      <c r="I85" s="70"/>
      <c r="J85" s="26"/>
    </row>
    <row r="86" spans="1:10" ht="63" x14ac:dyDescent="0.25">
      <c r="A86" s="60" t="s">
        <v>842</v>
      </c>
      <c r="B86" s="60" t="s">
        <v>841</v>
      </c>
      <c r="C86" s="106" t="s">
        <v>843</v>
      </c>
      <c r="D86" s="50" t="s">
        <v>49</v>
      </c>
      <c r="E86" s="84" t="s">
        <v>50</v>
      </c>
      <c r="F86" s="24" t="s">
        <v>196</v>
      </c>
      <c r="G86" s="25">
        <f>(G85/G83)*100</f>
        <v>98.013098013098016</v>
      </c>
      <c r="H86" s="26"/>
      <c r="I86" s="70"/>
      <c r="J86" s="26"/>
    </row>
    <row r="87" spans="1:10" ht="16.5" x14ac:dyDescent="0.25">
      <c r="A87" s="212" t="s">
        <v>21</v>
      </c>
      <c r="B87" s="212" t="s">
        <v>22</v>
      </c>
      <c r="C87" s="212" t="s">
        <v>29</v>
      </c>
      <c r="D87" s="212" t="s">
        <v>23</v>
      </c>
      <c r="E87" s="212" t="s">
        <v>24</v>
      </c>
      <c r="F87" s="98" t="s">
        <v>25</v>
      </c>
      <c r="G87" s="25">
        <v>98</v>
      </c>
    </row>
    <row r="88" spans="1:10" ht="16.5" x14ac:dyDescent="0.25">
      <c r="A88" s="212"/>
      <c r="B88" s="212"/>
      <c r="C88" s="212"/>
      <c r="D88" s="212"/>
      <c r="E88" s="212"/>
      <c r="F88" s="24" t="s">
        <v>33</v>
      </c>
      <c r="G88" s="25">
        <v>98</v>
      </c>
    </row>
    <row r="89" spans="1:10" ht="16.5" x14ac:dyDescent="0.25">
      <c r="A89" s="212"/>
      <c r="B89" s="212"/>
      <c r="C89" s="212"/>
      <c r="D89" s="212"/>
      <c r="E89" s="212"/>
      <c r="F89" s="24" t="s">
        <v>26</v>
      </c>
      <c r="G89" s="25">
        <v>98</v>
      </c>
      <c r="H89" s="26"/>
      <c r="I89" s="70"/>
      <c r="J89" s="26"/>
    </row>
    <row r="90" spans="1:10" ht="33" x14ac:dyDescent="0.25">
      <c r="A90" s="212"/>
      <c r="B90" s="212"/>
      <c r="C90" s="212"/>
      <c r="D90" s="212"/>
      <c r="E90" s="212"/>
      <c r="F90" s="24" t="s">
        <v>34</v>
      </c>
      <c r="G90" s="25">
        <v>98</v>
      </c>
      <c r="H90" s="26"/>
      <c r="I90" s="70"/>
      <c r="J90" s="26"/>
    </row>
    <row r="91" spans="1:10" ht="16.5" x14ac:dyDescent="0.25">
      <c r="A91" s="212"/>
      <c r="B91" s="212"/>
      <c r="C91" s="212"/>
      <c r="D91" s="212"/>
      <c r="E91" s="212"/>
      <c r="F91" s="24" t="s">
        <v>27</v>
      </c>
      <c r="G91" s="25">
        <f>(24/24)*100</f>
        <v>100</v>
      </c>
      <c r="H91" s="26"/>
      <c r="I91" s="70"/>
      <c r="J91" s="26"/>
    </row>
    <row r="92" spans="1:10" ht="47.25" x14ac:dyDescent="0.25">
      <c r="A92" s="60" t="s">
        <v>846</v>
      </c>
      <c r="B92" s="60" t="s">
        <v>844</v>
      </c>
      <c r="C92" s="60" t="s">
        <v>845</v>
      </c>
      <c r="D92" s="50" t="s">
        <v>49</v>
      </c>
      <c r="E92" s="84" t="s">
        <v>50</v>
      </c>
      <c r="F92" s="24" t="s">
        <v>196</v>
      </c>
      <c r="G92" s="25">
        <f>(G91/G89)*100</f>
        <v>102.04081632653062</v>
      </c>
      <c r="H92" s="26"/>
      <c r="I92" s="70"/>
      <c r="J92" s="26"/>
    </row>
    <row r="93" spans="1:10" ht="16.5" x14ac:dyDescent="0.25">
      <c r="A93" s="212" t="s">
        <v>21</v>
      </c>
      <c r="B93" s="212" t="s">
        <v>22</v>
      </c>
      <c r="C93" s="212" t="s">
        <v>29</v>
      </c>
      <c r="D93" s="212" t="s">
        <v>23</v>
      </c>
      <c r="E93" s="212" t="s">
        <v>24</v>
      </c>
      <c r="F93" s="113" t="s">
        <v>25</v>
      </c>
      <c r="G93" s="25">
        <v>95</v>
      </c>
    </row>
    <row r="94" spans="1:10" ht="16.5" x14ac:dyDescent="0.25">
      <c r="A94" s="212"/>
      <c r="B94" s="212"/>
      <c r="C94" s="212"/>
      <c r="D94" s="212"/>
      <c r="E94" s="212"/>
      <c r="F94" s="24" t="s">
        <v>33</v>
      </c>
      <c r="G94" s="25">
        <v>95</v>
      </c>
    </row>
    <row r="95" spans="1:10" ht="16.5" x14ac:dyDescent="0.25">
      <c r="A95" s="212"/>
      <c r="B95" s="212"/>
      <c r="C95" s="212"/>
      <c r="D95" s="212"/>
      <c r="E95" s="212"/>
      <c r="F95" s="24" t="s">
        <v>26</v>
      </c>
      <c r="G95" s="25">
        <v>95</v>
      </c>
      <c r="H95" s="26"/>
      <c r="I95" s="70"/>
      <c r="J95" s="26"/>
    </row>
    <row r="96" spans="1:10" ht="33" x14ac:dyDescent="0.25">
      <c r="A96" s="212"/>
      <c r="B96" s="212"/>
      <c r="C96" s="212"/>
      <c r="D96" s="212"/>
      <c r="E96" s="212"/>
      <c r="F96" s="24" t="s">
        <v>34</v>
      </c>
      <c r="G96" s="25">
        <v>95</v>
      </c>
      <c r="H96" s="26"/>
      <c r="I96" s="70"/>
      <c r="J96" s="26"/>
    </row>
    <row r="97" spans="1:10" ht="16.5" x14ac:dyDescent="0.25">
      <c r="A97" s="212"/>
      <c r="B97" s="212"/>
      <c r="C97" s="212"/>
      <c r="D97" s="212"/>
      <c r="E97" s="212"/>
      <c r="F97" s="24" t="s">
        <v>27</v>
      </c>
      <c r="G97" s="25">
        <f>((55+33+34)/(55+33+34))*100</f>
        <v>100</v>
      </c>
      <c r="H97" s="26"/>
      <c r="I97" s="70"/>
      <c r="J97" s="26"/>
    </row>
    <row r="98" spans="1:10" ht="47.25" x14ac:dyDescent="0.25">
      <c r="A98" s="60" t="s">
        <v>1110</v>
      </c>
      <c r="B98" s="60" t="s">
        <v>1109</v>
      </c>
      <c r="C98" s="60" t="s">
        <v>1111</v>
      </c>
      <c r="D98" s="50" t="s">
        <v>49</v>
      </c>
      <c r="E98" s="84" t="s">
        <v>50</v>
      </c>
      <c r="F98" s="24" t="s">
        <v>196</v>
      </c>
      <c r="G98" s="25">
        <f>(G97/G95)*100</f>
        <v>105.26315789473684</v>
      </c>
      <c r="H98" s="26"/>
      <c r="I98" s="70"/>
      <c r="J98" s="26"/>
    </row>
    <row r="99" spans="1:10" ht="16.5" x14ac:dyDescent="0.25">
      <c r="A99" s="212" t="s">
        <v>21</v>
      </c>
      <c r="B99" s="212" t="s">
        <v>22</v>
      </c>
      <c r="C99" s="212" t="s">
        <v>29</v>
      </c>
      <c r="D99" s="212" t="s">
        <v>23</v>
      </c>
      <c r="E99" s="212" t="s">
        <v>24</v>
      </c>
      <c r="F99" s="98" t="s">
        <v>25</v>
      </c>
      <c r="G99" s="25">
        <v>95</v>
      </c>
    </row>
    <row r="100" spans="1:10" ht="16.5" x14ac:dyDescent="0.25">
      <c r="A100" s="212"/>
      <c r="B100" s="212"/>
      <c r="C100" s="212"/>
      <c r="D100" s="212"/>
      <c r="E100" s="212"/>
      <c r="F100" s="24" t="s">
        <v>33</v>
      </c>
      <c r="G100" s="25">
        <v>95</v>
      </c>
    </row>
    <row r="101" spans="1:10" ht="16.5" x14ac:dyDescent="0.25">
      <c r="A101" s="212"/>
      <c r="B101" s="212"/>
      <c r="C101" s="212"/>
      <c r="D101" s="212"/>
      <c r="E101" s="212"/>
      <c r="F101" s="24" t="s">
        <v>26</v>
      </c>
      <c r="G101" s="25">
        <v>95</v>
      </c>
      <c r="H101" s="26"/>
      <c r="I101" s="70"/>
      <c r="J101" s="26"/>
    </row>
    <row r="102" spans="1:10" ht="33" x14ac:dyDescent="0.25">
      <c r="A102" s="212"/>
      <c r="B102" s="212"/>
      <c r="C102" s="212"/>
      <c r="D102" s="212"/>
      <c r="E102" s="212"/>
      <c r="F102" s="24" t="s">
        <v>34</v>
      </c>
      <c r="G102" s="25">
        <v>95</v>
      </c>
      <c r="H102" s="26"/>
      <c r="I102" s="70"/>
      <c r="J102" s="26"/>
    </row>
    <row r="103" spans="1:10" ht="16.5" x14ac:dyDescent="0.25">
      <c r="A103" s="212"/>
      <c r="B103" s="212"/>
      <c r="C103" s="212"/>
      <c r="D103" s="212"/>
      <c r="E103" s="212"/>
      <c r="F103" s="24" t="s">
        <v>27</v>
      </c>
      <c r="G103" s="25">
        <f>(1491/1556)*100</f>
        <v>95.822622107969153</v>
      </c>
      <c r="H103" s="26"/>
      <c r="I103" s="70"/>
      <c r="J103" s="26"/>
    </row>
    <row r="104" spans="1:10" ht="47.25" x14ac:dyDescent="0.25">
      <c r="A104" s="60" t="s">
        <v>849</v>
      </c>
      <c r="B104" s="60" t="s">
        <v>847</v>
      </c>
      <c r="C104" s="60" t="s">
        <v>848</v>
      </c>
      <c r="D104" s="50" t="s">
        <v>49</v>
      </c>
      <c r="E104" s="84" t="s">
        <v>772</v>
      </c>
      <c r="F104" s="24" t="s">
        <v>196</v>
      </c>
      <c r="G104" s="25">
        <f>(G103/G101)*100</f>
        <v>100.86591800838858</v>
      </c>
      <c r="H104" s="26"/>
      <c r="I104" s="70"/>
      <c r="J104" s="26"/>
    </row>
    <row r="105" spans="1:10" ht="16.5" x14ac:dyDescent="0.25">
      <c r="A105" s="212" t="s">
        <v>21</v>
      </c>
      <c r="B105" s="212" t="s">
        <v>22</v>
      </c>
      <c r="C105" s="212" t="s">
        <v>29</v>
      </c>
      <c r="D105" s="212" t="s">
        <v>23</v>
      </c>
      <c r="E105" s="212" t="s">
        <v>24</v>
      </c>
      <c r="F105" s="98" t="s">
        <v>25</v>
      </c>
      <c r="G105" s="25">
        <v>98</v>
      </c>
    </row>
    <row r="106" spans="1:10" ht="16.5" x14ac:dyDescent="0.25">
      <c r="A106" s="212"/>
      <c r="B106" s="212"/>
      <c r="C106" s="212"/>
      <c r="D106" s="212"/>
      <c r="E106" s="212"/>
      <c r="F106" s="24" t="s">
        <v>33</v>
      </c>
      <c r="G106" s="25">
        <v>98</v>
      </c>
    </row>
    <row r="107" spans="1:10" ht="16.5" x14ac:dyDescent="0.25">
      <c r="A107" s="212"/>
      <c r="B107" s="212"/>
      <c r="C107" s="212"/>
      <c r="D107" s="212"/>
      <c r="E107" s="212"/>
      <c r="F107" s="24" t="s">
        <v>26</v>
      </c>
      <c r="G107" s="25">
        <v>98</v>
      </c>
      <c r="H107" s="26"/>
      <c r="I107" s="70"/>
      <c r="J107" s="26"/>
    </row>
    <row r="108" spans="1:10" ht="33" x14ac:dyDescent="0.25">
      <c r="A108" s="212"/>
      <c r="B108" s="212"/>
      <c r="C108" s="212"/>
      <c r="D108" s="212"/>
      <c r="E108" s="212"/>
      <c r="F108" s="24" t="s">
        <v>34</v>
      </c>
      <c r="G108" s="25">
        <v>98</v>
      </c>
      <c r="H108" s="26"/>
      <c r="I108" s="70"/>
      <c r="J108" s="26"/>
    </row>
    <row r="109" spans="1:10" ht="16.5" x14ac:dyDescent="0.25">
      <c r="A109" s="212"/>
      <c r="B109" s="212"/>
      <c r="C109" s="212"/>
      <c r="D109" s="212"/>
      <c r="E109" s="212"/>
      <c r="F109" s="24" t="s">
        <v>27</v>
      </c>
      <c r="G109" s="25">
        <f>(1/1)*100</f>
        <v>100</v>
      </c>
      <c r="H109" s="26"/>
      <c r="I109" s="70"/>
      <c r="J109" s="26"/>
    </row>
    <row r="110" spans="1:10" ht="63" x14ac:dyDescent="0.25">
      <c r="A110" s="60" t="s">
        <v>852</v>
      </c>
      <c r="B110" s="60" t="s">
        <v>850</v>
      </c>
      <c r="C110" s="60" t="s">
        <v>851</v>
      </c>
      <c r="D110" s="50" t="s">
        <v>49</v>
      </c>
      <c r="E110" s="84" t="s">
        <v>50</v>
      </c>
      <c r="F110" s="24" t="s">
        <v>196</v>
      </c>
      <c r="G110" s="25">
        <f>(G109/G107)*100</f>
        <v>102.04081632653062</v>
      </c>
      <c r="H110" s="26"/>
      <c r="I110" s="70"/>
      <c r="J110" s="26"/>
    </row>
    <row r="111" spans="1:10" ht="16.5" x14ac:dyDescent="0.25">
      <c r="A111" s="212" t="s">
        <v>21</v>
      </c>
      <c r="B111" s="212" t="s">
        <v>22</v>
      </c>
      <c r="C111" s="212" t="s">
        <v>29</v>
      </c>
      <c r="D111" s="212" t="s">
        <v>23</v>
      </c>
      <c r="E111" s="212" t="s">
        <v>24</v>
      </c>
      <c r="F111" s="98" t="s">
        <v>25</v>
      </c>
      <c r="G111" s="25">
        <v>90</v>
      </c>
    </row>
    <row r="112" spans="1:10" ht="16.5" x14ac:dyDescent="0.25">
      <c r="A112" s="212"/>
      <c r="B112" s="212"/>
      <c r="C112" s="212"/>
      <c r="D112" s="212"/>
      <c r="E112" s="212"/>
      <c r="F112" s="24" t="s">
        <v>33</v>
      </c>
      <c r="G112" s="25">
        <v>90</v>
      </c>
    </row>
    <row r="113" spans="1:10" ht="16.5" x14ac:dyDescent="0.25">
      <c r="A113" s="212"/>
      <c r="B113" s="212"/>
      <c r="C113" s="212"/>
      <c r="D113" s="212"/>
      <c r="E113" s="212"/>
      <c r="F113" s="24" t="s">
        <v>26</v>
      </c>
      <c r="G113" s="25">
        <v>90</v>
      </c>
      <c r="H113" s="26"/>
      <c r="I113" s="70"/>
      <c r="J113" s="26"/>
    </row>
    <row r="114" spans="1:10" ht="33" x14ac:dyDescent="0.25">
      <c r="A114" s="212"/>
      <c r="B114" s="212"/>
      <c r="C114" s="212"/>
      <c r="D114" s="212"/>
      <c r="E114" s="212"/>
      <c r="F114" s="24" t="s">
        <v>34</v>
      </c>
      <c r="G114" s="25">
        <v>90</v>
      </c>
      <c r="H114" s="26"/>
      <c r="I114" s="70"/>
      <c r="J114" s="26"/>
    </row>
    <row r="115" spans="1:10" ht="16.5" x14ac:dyDescent="0.25">
      <c r="A115" s="212"/>
      <c r="B115" s="212"/>
      <c r="C115" s="212"/>
      <c r="D115" s="212"/>
      <c r="E115" s="212"/>
      <c r="F115" s="24" t="s">
        <v>27</v>
      </c>
      <c r="G115" s="25">
        <f>(99/99)*100</f>
        <v>100</v>
      </c>
      <c r="H115" s="26"/>
      <c r="I115" s="70"/>
      <c r="J115" s="26"/>
    </row>
    <row r="116" spans="1:10" ht="31.5" x14ac:dyDescent="0.25">
      <c r="A116" s="114" t="s">
        <v>1112</v>
      </c>
      <c r="B116" s="60" t="s">
        <v>853</v>
      </c>
      <c r="C116" s="60" t="s">
        <v>851</v>
      </c>
      <c r="D116" s="50" t="s">
        <v>49</v>
      </c>
      <c r="E116" s="84" t="s">
        <v>50</v>
      </c>
      <c r="F116" s="24" t="s">
        <v>196</v>
      </c>
      <c r="G116" s="25">
        <f>(G115/G113)*100</f>
        <v>111.11111111111111</v>
      </c>
      <c r="H116" s="26"/>
      <c r="I116" s="70"/>
      <c r="J116" s="26"/>
    </row>
    <row r="117" spans="1:10" ht="16.5" x14ac:dyDescent="0.25">
      <c r="A117" s="212" t="s">
        <v>21</v>
      </c>
      <c r="B117" s="212" t="s">
        <v>22</v>
      </c>
      <c r="C117" s="212" t="s">
        <v>29</v>
      </c>
      <c r="D117" s="212" t="s">
        <v>23</v>
      </c>
      <c r="E117" s="212" t="s">
        <v>24</v>
      </c>
      <c r="F117" s="98" t="s">
        <v>25</v>
      </c>
      <c r="G117" s="25">
        <v>90</v>
      </c>
    </row>
    <row r="118" spans="1:10" ht="16.5" x14ac:dyDescent="0.25">
      <c r="A118" s="212"/>
      <c r="B118" s="212"/>
      <c r="C118" s="212"/>
      <c r="D118" s="212"/>
      <c r="E118" s="212"/>
      <c r="F118" s="24" t="s">
        <v>33</v>
      </c>
      <c r="G118" s="25">
        <v>90</v>
      </c>
    </row>
    <row r="119" spans="1:10" ht="16.5" x14ac:dyDescent="0.25">
      <c r="A119" s="212"/>
      <c r="B119" s="212"/>
      <c r="C119" s="212"/>
      <c r="D119" s="212"/>
      <c r="E119" s="212"/>
      <c r="F119" s="24" t="s">
        <v>26</v>
      </c>
      <c r="G119" s="25">
        <v>90</v>
      </c>
      <c r="H119" s="26"/>
      <c r="I119" s="70"/>
      <c r="J119" s="26"/>
    </row>
    <row r="120" spans="1:10" ht="33" x14ac:dyDescent="0.25">
      <c r="A120" s="212"/>
      <c r="B120" s="212"/>
      <c r="C120" s="212"/>
      <c r="D120" s="212"/>
      <c r="E120" s="212"/>
      <c r="F120" s="24" t="s">
        <v>34</v>
      </c>
      <c r="G120" s="25">
        <v>90</v>
      </c>
      <c r="H120" s="26"/>
      <c r="I120" s="70"/>
      <c r="J120" s="26"/>
    </row>
    <row r="121" spans="1:10" ht="16.5" x14ac:dyDescent="0.25">
      <c r="A121" s="212"/>
      <c r="B121" s="212"/>
      <c r="C121" s="212"/>
      <c r="D121" s="212"/>
      <c r="E121" s="212"/>
      <c r="F121" s="24" t="s">
        <v>27</v>
      </c>
      <c r="G121" s="25">
        <f>+(6/6)*100</f>
        <v>100</v>
      </c>
      <c r="H121" s="26"/>
      <c r="I121" s="70"/>
      <c r="J121" s="26"/>
    </row>
    <row r="122" spans="1:10" ht="63" x14ac:dyDescent="0.25">
      <c r="A122" s="60" t="s">
        <v>855</v>
      </c>
      <c r="B122" s="60" t="s">
        <v>854</v>
      </c>
      <c r="C122" s="60" t="s">
        <v>836</v>
      </c>
      <c r="D122" s="50" t="s">
        <v>49</v>
      </c>
      <c r="E122" s="84" t="s">
        <v>50</v>
      </c>
      <c r="F122" s="24" t="s">
        <v>196</v>
      </c>
      <c r="G122" s="25">
        <f>(G121/G119)*100</f>
        <v>111.11111111111111</v>
      </c>
      <c r="H122" s="26"/>
      <c r="I122" s="70"/>
      <c r="J122" s="26"/>
    </row>
    <row r="123" spans="1:10" ht="16.5" x14ac:dyDescent="0.25">
      <c r="A123" s="212" t="s">
        <v>21</v>
      </c>
      <c r="B123" s="212" t="s">
        <v>22</v>
      </c>
      <c r="C123" s="212" t="s">
        <v>29</v>
      </c>
      <c r="D123" s="212" t="s">
        <v>23</v>
      </c>
      <c r="E123" s="212" t="s">
        <v>24</v>
      </c>
      <c r="F123" s="98" t="s">
        <v>25</v>
      </c>
      <c r="G123" s="23">
        <v>90</v>
      </c>
    </row>
    <row r="124" spans="1:10" ht="16.5" x14ac:dyDescent="0.25">
      <c r="A124" s="212"/>
      <c r="B124" s="212"/>
      <c r="C124" s="212"/>
      <c r="D124" s="212"/>
      <c r="E124" s="212"/>
      <c r="F124" s="24" t="s">
        <v>33</v>
      </c>
      <c r="G124" s="23">
        <v>90</v>
      </c>
    </row>
    <row r="125" spans="1:10" ht="16.5" x14ac:dyDescent="0.25">
      <c r="A125" s="212"/>
      <c r="B125" s="212"/>
      <c r="C125" s="212"/>
      <c r="D125" s="212"/>
      <c r="E125" s="212"/>
      <c r="F125" s="24" t="s">
        <v>26</v>
      </c>
      <c r="G125" s="23">
        <v>90</v>
      </c>
      <c r="H125" s="26"/>
      <c r="I125" s="70"/>
      <c r="J125" s="26"/>
    </row>
    <row r="126" spans="1:10" ht="33" x14ac:dyDescent="0.25">
      <c r="A126" s="212"/>
      <c r="B126" s="212"/>
      <c r="C126" s="212"/>
      <c r="D126" s="212"/>
      <c r="E126" s="212"/>
      <c r="F126" s="24" t="s">
        <v>34</v>
      </c>
      <c r="G126" s="23">
        <v>90</v>
      </c>
      <c r="H126" s="26"/>
      <c r="I126" s="70"/>
      <c r="J126" s="26"/>
    </row>
    <row r="127" spans="1:10" ht="16.5" x14ac:dyDescent="0.25">
      <c r="A127" s="212"/>
      <c r="B127" s="212"/>
      <c r="C127" s="212"/>
      <c r="D127" s="212"/>
      <c r="E127" s="212"/>
      <c r="F127" s="24" t="s">
        <v>27</v>
      </c>
      <c r="G127" s="25">
        <f>+(883/1001)*100</f>
        <v>88.211788211788217</v>
      </c>
      <c r="H127" s="26"/>
      <c r="I127" s="70"/>
      <c r="J127" s="26"/>
    </row>
    <row r="128" spans="1:10" ht="47.25" x14ac:dyDescent="0.25">
      <c r="A128" s="60" t="s">
        <v>842</v>
      </c>
      <c r="B128" s="60" t="s">
        <v>856</v>
      </c>
      <c r="C128" s="60" t="s">
        <v>857</v>
      </c>
      <c r="D128" s="50" t="s">
        <v>49</v>
      </c>
      <c r="E128" s="84" t="s">
        <v>50</v>
      </c>
      <c r="F128" s="24" t="s">
        <v>196</v>
      </c>
      <c r="G128" s="25">
        <f>(G127/G125)*100</f>
        <v>98.013098013098016</v>
      </c>
      <c r="H128" s="26"/>
      <c r="I128" s="70"/>
      <c r="J128" s="26"/>
    </row>
    <row r="129" spans="1:10" ht="16.5" x14ac:dyDescent="0.25">
      <c r="A129" s="212" t="s">
        <v>21</v>
      </c>
      <c r="B129" s="212" t="s">
        <v>22</v>
      </c>
      <c r="C129" s="212" t="s">
        <v>29</v>
      </c>
      <c r="D129" s="212" t="s">
        <v>23</v>
      </c>
      <c r="E129" s="212" t="s">
        <v>24</v>
      </c>
      <c r="F129" s="98" t="s">
        <v>25</v>
      </c>
      <c r="G129" s="23">
        <v>98</v>
      </c>
    </row>
    <row r="130" spans="1:10" ht="16.5" x14ac:dyDescent="0.25">
      <c r="A130" s="212"/>
      <c r="B130" s="212"/>
      <c r="C130" s="212"/>
      <c r="D130" s="212"/>
      <c r="E130" s="212"/>
      <c r="F130" s="24" t="s">
        <v>33</v>
      </c>
      <c r="G130" s="23">
        <v>98</v>
      </c>
    </row>
    <row r="131" spans="1:10" ht="16.5" x14ac:dyDescent="0.25">
      <c r="A131" s="212"/>
      <c r="B131" s="212"/>
      <c r="C131" s="212"/>
      <c r="D131" s="212"/>
      <c r="E131" s="212"/>
      <c r="F131" s="24" t="s">
        <v>26</v>
      </c>
      <c r="G131" s="23">
        <v>98</v>
      </c>
      <c r="H131" s="26"/>
      <c r="I131" s="70"/>
      <c r="J131" s="26"/>
    </row>
    <row r="132" spans="1:10" ht="33" x14ac:dyDescent="0.25">
      <c r="A132" s="212"/>
      <c r="B132" s="212"/>
      <c r="C132" s="212"/>
      <c r="D132" s="212"/>
      <c r="E132" s="212"/>
      <c r="F132" s="24" t="s">
        <v>34</v>
      </c>
      <c r="G132" s="23">
        <v>98</v>
      </c>
      <c r="H132" s="26"/>
      <c r="I132" s="70"/>
      <c r="J132" s="26"/>
    </row>
    <row r="133" spans="1:10" ht="16.5" x14ac:dyDescent="0.25">
      <c r="A133" s="212"/>
      <c r="B133" s="212"/>
      <c r="C133" s="212"/>
      <c r="D133" s="212"/>
      <c r="E133" s="212"/>
      <c r="F133" s="24" t="s">
        <v>27</v>
      </c>
      <c r="G133" s="25">
        <f>(4292.95/4320)*100</f>
        <v>99.373842592592581</v>
      </c>
      <c r="H133" s="26"/>
      <c r="I133" s="70"/>
      <c r="J133" s="26"/>
    </row>
    <row r="134" spans="1:10" ht="47.25" x14ac:dyDescent="0.25">
      <c r="A134" s="60" t="s">
        <v>830</v>
      </c>
      <c r="B134" s="60" t="s">
        <v>858</v>
      </c>
      <c r="C134" s="106" t="s">
        <v>826</v>
      </c>
      <c r="D134" s="50" t="s">
        <v>49</v>
      </c>
      <c r="E134" s="84" t="s">
        <v>51</v>
      </c>
      <c r="F134" s="24" t="s">
        <v>196</v>
      </c>
      <c r="G134" s="25">
        <f>(G133/G131)*100</f>
        <v>101.40188019652302</v>
      </c>
      <c r="H134" s="26"/>
      <c r="I134" s="70"/>
      <c r="J134" s="26"/>
    </row>
    <row r="135" spans="1:10" s="26" customFormat="1" ht="35.1" customHeight="1" x14ac:dyDescent="0.25">
      <c r="A135" s="235" t="s">
        <v>28</v>
      </c>
      <c r="B135" s="236"/>
      <c r="C135" s="236"/>
      <c r="D135" s="236"/>
      <c r="E135" s="236"/>
      <c r="F135" s="236"/>
      <c r="G135" s="237"/>
      <c r="I135" s="70"/>
    </row>
    <row r="136" spans="1:10" s="26" customFormat="1" ht="35.1" customHeight="1" x14ac:dyDescent="0.25">
      <c r="A136" s="255" t="str">
        <f>A32</f>
        <v>Índice de calidad en la entrega de soluciones tecnológicas innovadoras, accesibles y seguras para el ejercicio de los derechos de acceso a la Información y protección de datos personales y la promoción de una adecuada gestión documental.</v>
      </c>
      <c r="B136" s="256"/>
      <c r="C136" s="256"/>
      <c r="D136" s="256"/>
      <c r="E136" s="256"/>
      <c r="F136" s="256"/>
      <c r="G136" s="257"/>
      <c r="I136" s="70"/>
    </row>
    <row r="137" spans="1:10" ht="35.1" customHeight="1" x14ac:dyDescent="0.25">
      <c r="A137" s="7" t="s">
        <v>103</v>
      </c>
      <c r="B137" s="173" t="s">
        <v>52</v>
      </c>
      <c r="C137" s="174"/>
      <c r="D137" s="174"/>
      <c r="E137" s="174"/>
      <c r="F137" s="174"/>
      <c r="G137" s="175"/>
    </row>
    <row r="138" spans="1:10" ht="35.1" customHeight="1" x14ac:dyDescent="0.25">
      <c r="A138" s="7" t="s">
        <v>102</v>
      </c>
      <c r="B138" s="188" t="s">
        <v>52</v>
      </c>
      <c r="C138" s="189"/>
      <c r="D138" s="189"/>
      <c r="E138" s="189"/>
      <c r="F138" s="189"/>
      <c r="G138" s="190"/>
    </row>
    <row r="139" spans="1:10" s="26" customFormat="1" ht="35.1" customHeight="1" x14ac:dyDescent="0.25">
      <c r="A139" s="255" t="str">
        <f>A40</f>
        <v>Índice de efectividad en la entrega de herramientas y servicios para el Sistema Nacional de Transparencia y de Datos Personales, así como los procesos sustantivos internos.</v>
      </c>
      <c r="B139" s="256"/>
      <c r="C139" s="256"/>
      <c r="D139" s="256"/>
      <c r="E139" s="256"/>
      <c r="F139" s="256"/>
      <c r="G139" s="257"/>
      <c r="I139" s="70"/>
    </row>
    <row r="140" spans="1:10" ht="35.1" customHeight="1" x14ac:dyDescent="0.25">
      <c r="A140" s="7" t="s">
        <v>103</v>
      </c>
      <c r="B140" s="173" t="s">
        <v>52</v>
      </c>
      <c r="C140" s="174"/>
      <c r="D140" s="174"/>
      <c r="E140" s="174"/>
      <c r="F140" s="174"/>
      <c r="G140" s="175"/>
    </row>
    <row r="141" spans="1:10" ht="35.1" customHeight="1" x14ac:dyDescent="0.25">
      <c r="A141" s="7" t="s">
        <v>102</v>
      </c>
      <c r="B141" s="188" t="s">
        <v>52</v>
      </c>
      <c r="C141" s="189"/>
      <c r="D141" s="189"/>
      <c r="E141" s="189"/>
      <c r="F141" s="189"/>
      <c r="G141" s="190"/>
    </row>
    <row r="142" spans="1:10" s="26" customFormat="1" ht="35.1" customHeight="1" x14ac:dyDescent="0.25">
      <c r="A142" s="255" t="str">
        <f>A48</f>
        <v xml:space="preserve">Porcentaje de nuevos sistemas para el Instituto implementados. </v>
      </c>
      <c r="B142" s="256"/>
      <c r="C142" s="256"/>
      <c r="D142" s="256"/>
      <c r="E142" s="256"/>
      <c r="F142" s="256"/>
      <c r="G142" s="257"/>
      <c r="I142" s="70"/>
    </row>
    <row r="143" spans="1:10" ht="35.1" customHeight="1" x14ac:dyDescent="0.25">
      <c r="A143" s="7" t="s">
        <v>103</v>
      </c>
      <c r="B143" s="173" t="s">
        <v>1305</v>
      </c>
      <c r="C143" s="174"/>
      <c r="D143" s="174"/>
      <c r="E143" s="174"/>
      <c r="F143" s="174"/>
      <c r="G143" s="175"/>
    </row>
    <row r="144" spans="1:10" ht="35.1" customHeight="1" x14ac:dyDescent="0.25">
      <c r="A144" s="7" t="s">
        <v>102</v>
      </c>
      <c r="B144" s="188"/>
      <c r="C144" s="189"/>
      <c r="D144" s="189"/>
      <c r="E144" s="189"/>
      <c r="F144" s="189"/>
      <c r="G144" s="190"/>
    </row>
    <row r="145" spans="1:9" s="26" customFormat="1" ht="35.1" customHeight="1" x14ac:dyDescent="0.25">
      <c r="A145" s="255" t="str">
        <f>A54</f>
        <v>Porcentaje de disponibilidad de los  servicios del Centro de Procesamiento de Datos (CPD).</v>
      </c>
      <c r="B145" s="256"/>
      <c r="C145" s="256"/>
      <c r="D145" s="256"/>
      <c r="E145" s="256"/>
      <c r="F145" s="256"/>
      <c r="G145" s="257"/>
      <c r="I145" s="70"/>
    </row>
    <row r="146" spans="1:9" ht="35.1" customHeight="1" x14ac:dyDescent="0.25">
      <c r="A146" s="7" t="s">
        <v>103</v>
      </c>
      <c r="B146" s="173" t="s">
        <v>1237</v>
      </c>
      <c r="C146" s="174"/>
      <c r="D146" s="174"/>
      <c r="E146" s="174"/>
      <c r="F146" s="174"/>
      <c r="G146" s="175"/>
    </row>
    <row r="147" spans="1:9" ht="35.1" customHeight="1" x14ac:dyDescent="0.25">
      <c r="A147" s="7" t="s">
        <v>102</v>
      </c>
      <c r="B147" s="188"/>
      <c r="C147" s="189"/>
      <c r="D147" s="189"/>
      <c r="E147" s="189"/>
      <c r="F147" s="189"/>
      <c r="G147" s="190"/>
    </row>
    <row r="148" spans="1:9" s="26" customFormat="1" ht="35.1" customHeight="1" x14ac:dyDescent="0.25">
      <c r="A148" s="255" t="str">
        <f>A60</f>
        <v>Porcentaje anual de satisfacción de usuarios.</v>
      </c>
      <c r="B148" s="256"/>
      <c r="C148" s="256"/>
      <c r="D148" s="256"/>
      <c r="E148" s="256"/>
      <c r="F148" s="256"/>
      <c r="G148" s="257"/>
      <c r="I148" s="70"/>
    </row>
    <row r="149" spans="1:9" ht="35.1" customHeight="1" x14ac:dyDescent="0.25">
      <c r="A149" s="7" t="s">
        <v>103</v>
      </c>
      <c r="B149" s="173" t="s">
        <v>52</v>
      </c>
      <c r="C149" s="174"/>
      <c r="D149" s="174"/>
      <c r="E149" s="174"/>
      <c r="F149" s="174"/>
      <c r="G149" s="175"/>
    </row>
    <row r="150" spans="1:9" ht="35.1" customHeight="1" x14ac:dyDescent="0.25">
      <c r="A150" s="7" t="s">
        <v>102</v>
      </c>
      <c r="B150" s="188" t="s">
        <v>52</v>
      </c>
      <c r="C150" s="189"/>
      <c r="D150" s="189"/>
      <c r="E150" s="189"/>
      <c r="F150" s="189"/>
      <c r="G150" s="190"/>
    </row>
    <row r="151" spans="1:9" s="26" customFormat="1" ht="35.1" customHeight="1" x14ac:dyDescent="0.25">
      <c r="A151" s="255" t="str">
        <f>A68</f>
        <v>Porcentaje de atención de requerimientos de nueva funcionalidad para la Plataforma Nacional de Transparencia.</v>
      </c>
      <c r="B151" s="256"/>
      <c r="C151" s="256"/>
      <c r="D151" s="256"/>
      <c r="E151" s="256"/>
      <c r="F151" s="256"/>
      <c r="G151" s="257"/>
      <c r="I151" s="70"/>
    </row>
    <row r="152" spans="1:9" ht="35.1" customHeight="1" x14ac:dyDescent="0.25">
      <c r="A152" s="7" t="s">
        <v>103</v>
      </c>
      <c r="B152" s="173" t="s">
        <v>1306</v>
      </c>
      <c r="C152" s="174"/>
      <c r="D152" s="174"/>
      <c r="E152" s="174"/>
      <c r="F152" s="174"/>
      <c r="G152" s="175"/>
    </row>
    <row r="153" spans="1:9" ht="35.1" customHeight="1" x14ac:dyDescent="0.25">
      <c r="A153" s="7" t="s">
        <v>102</v>
      </c>
      <c r="B153" s="188"/>
      <c r="C153" s="189"/>
      <c r="D153" s="189"/>
      <c r="E153" s="189"/>
      <c r="F153" s="189"/>
      <c r="G153" s="190"/>
    </row>
    <row r="154" spans="1:9" s="26" customFormat="1" ht="35.1" customHeight="1" x14ac:dyDescent="0.25">
      <c r="A154" s="255" t="str">
        <f>A74</f>
        <v>Porcentaje de atención a los requerimientos de los sistemas del instituto implementados.</v>
      </c>
      <c r="B154" s="256"/>
      <c r="C154" s="256"/>
      <c r="D154" s="256"/>
      <c r="E154" s="256"/>
      <c r="F154" s="256"/>
      <c r="G154" s="257"/>
      <c r="I154" s="70"/>
    </row>
    <row r="155" spans="1:9" ht="35.1" customHeight="1" x14ac:dyDescent="0.25">
      <c r="A155" s="7" t="s">
        <v>103</v>
      </c>
      <c r="B155" s="335" t="s">
        <v>1236</v>
      </c>
      <c r="C155" s="336"/>
      <c r="D155" s="336"/>
      <c r="E155" s="336"/>
      <c r="F155" s="336"/>
      <c r="G155" s="337"/>
    </row>
    <row r="156" spans="1:9" ht="35.1" customHeight="1" x14ac:dyDescent="0.25">
      <c r="A156" s="7" t="s">
        <v>102</v>
      </c>
      <c r="B156" s="188"/>
      <c r="C156" s="189"/>
      <c r="D156" s="189"/>
      <c r="E156" s="189"/>
      <c r="F156" s="189"/>
      <c r="G156" s="190"/>
    </row>
    <row r="157" spans="1:9" s="26" customFormat="1" ht="35.1" customHeight="1" x14ac:dyDescent="0.25">
      <c r="A157" s="255" t="str">
        <f>A80</f>
        <v>Porcentaje de solicitudes de soporte atendidos para la Plataforma Nacional de Transparencia.</v>
      </c>
      <c r="B157" s="256"/>
      <c r="C157" s="256"/>
      <c r="D157" s="256"/>
      <c r="E157" s="256"/>
      <c r="F157" s="256"/>
      <c r="G157" s="257"/>
      <c r="I157" s="70"/>
    </row>
    <row r="158" spans="1:9" ht="35.1" customHeight="1" x14ac:dyDescent="0.25">
      <c r="A158" s="7" t="s">
        <v>103</v>
      </c>
      <c r="B158" s="173" t="s">
        <v>1307</v>
      </c>
      <c r="C158" s="174"/>
      <c r="D158" s="174"/>
      <c r="E158" s="174"/>
      <c r="F158" s="174"/>
      <c r="G158" s="175"/>
    </row>
    <row r="159" spans="1:9" ht="35.1" customHeight="1" x14ac:dyDescent="0.25">
      <c r="A159" s="7" t="s">
        <v>102</v>
      </c>
      <c r="B159" s="188"/>
      <c r="C159" s="189"/>
      <c r="D159" s="189"/>
      <c r="E159" s="189"/>
      <c r="F159" s="189"/>
      <c r="G159" s="190"/>
    </row>
    <row r="160" spans="1:9" s="26" customFormat="1" ht="35.1" customHeight="1" x14ac:dyDescent="0.25">
      <c r="A160" s="255" t="str">
        <f>A86</f>
        <v>Porcentaje de solicitudes de soporte a aplicativos atendidos.</v>
      </c>
      <c r="B160" s="256"/>
      <c r="C160" s="256"/>
      <c r="D160" s="256"/>
      <c r="E160" s="256"/>
      <c r="F160" s="256"/>
      <c r="G160" s="257"/>
      <c r="I160" s="70"/>
    </row>
    <row r="161" spans="1:9" ht="35.1" customHeight="1" x14ac:dyDescent="0.25">
      <c r="A161" s="7" t="s">
        <v>103</v>
      </c>
      <c r="B161" s="173" t="s">
        <v>1308</v>
      </c>
      <c r="C161" s="174"/>
      <c r="D161" s="174"/>
      <c r="E161" s="174"/>
      <c r="F161" s="174"/>
      <c r="G161" s="175"/>
    </row>
    <row r="162" spans="1:9" ht="35.1" customHeight="1" x14ac:dyDescent="0.25">
      <c r="A162" s="7" t="s">
        <v>102</v>
      </c>
      <c r="B162" s="188"/>
      <c r="C162" s="189"/>
      <c r="D162" s="189"/>
      <c r="E162" s="189"/>
      <c r="F162" s="189"/>
      <c r="G162" s="190"/>
    </row>
    <row r="163" spans="1:9" s="26" customFormat="1" ht="35.1" customHeight="1" x14ac:dyDescent="0.25">
      <c r="A163" s="255" t="str">
        <f>A92</f>
        <v>Porcentaje de Publicaciones.</v>
      </c>
      <c r="B163" s="256"/>
      <c r="C163" s="256"/>
      <c r="D163" s="256"/>
      <c r="E163" s="256"/>
      <c r="F163" s="256"/>
      <c r="G163" s="257"/>
      <c r="I163" s="70"/>
    </row>
    <row r="164" spans="1:9" ht="35.1" customHeight="1" x14ac:dyDescent="0.25">
      <c r="A164" s="7" t="s">
        <v>103</v>
      </c>
      <c r="B164" s="173" t="s">
        <v>1238</v>
      </c>
      <c r="C164" s="174"/>
      <c r="D164" s="174"/>
      <c r="E164" s="174"/>
      <c r="F164" s="174"/>
      <c r="G164" s="175"/>
    </row>
    <row r="165" spans="1:9" ht="35.1" customHeight="1" x14ac:dyDescent="0.25">
      <c r="A165" s="7" t="s">
        <v>102</v>
      </c>
      <c r="B165" s="188"/>
      <c r="C165" s="189"/>
      <c r="D165" s="189"/>
      <c r="E165" s="189"/>
      <c r="F165" s="189"/>
      <c r="G165" s="190"/>
    </row>
    <row r="166" spans="1:9" s="26" customFormat="1" ht="35.1" customHeight="1" x14ac:dyDescent="0.25">
      <c r="A166" s="255" t="str">
        <f>A98</f>
        <v>Porcentaje de usuarios con servicios de TIC completos.</v>
      </c>
      <c r="B166" s="256"/>
      <c r="C166" s="256"/>
      <c r="D166" s="256"/>
      <c r="E166" s="256"/>
      <c r="F166" s="256"/>
      <c r="G166" s="257"/>
      <c r="I166" s="70"/>
    </row>
    <row r="167" spans="1:9" ht="35.1" customHeight="1" x14ac:dyDescent="0.25">
      <c r="A167" s="7" t="s">
        <v>103</v>
      </c>
      <c r="B167" s="270" t="s">
        <v>1239</v>
      </c>
      <c r="C167" s="271"/>
      <c r="D167" s="271"/>
      <c r="E167" s="271"/>
      <c r="F167" s="271"/>
      <c r="G167" s="272"/>
    </row>
    <row r="168" spans="1:9" ht="35.1" customHeight="1" x14ac:dyDescent="0.25">
      <c r="A168" s="7" t="s">
        <v>102</v>
      </c>
      <c r="B168" s="188"/>
      <c r="C168" s="189"/>
      <c r="D168" s="189"/>
      <c r="E168" s="189"/>
      <c r="F168" s="189"/>
      <c r="G168" s="190"/>
    </row>
    <row r="169" spans="1:9" s="26" customFormat="1" ht="35.1" customHeight="1" x14ac:dyDescent="0.25">
      <c r="A169" s="255" t="str">
        <f>A104</f>
        <v>Porcentaje de servicios de la mesa de servicios atendidos mediante el nivel de servicio establecido SLA no mayor a 4 hrs.</v>
      </c>
      <c r="B169" s="256"/>
      <c r="C169" s="256"/>
      <c r="D169" s="256"/>
      <c r="E169" s="256"/>
      <c r="F169" s="256"/>
      <c r="G169" s="257"/>
      <c r="I169" s="70"/>
    </row>
    <row r="170" spans="1:9" ht="59.25" customHeight="1" x14ac:dyDescent="0.25">
      <c r="A170" s="7" t="s">
        <v>103</v>
      </c>
      <c r="B170" s="270" t="s">
        <v>1390</v>
      </c>
      <c r="C170" s="271"/>
      <c r="D170" s="271"/>
      <c r="E170" s="271"/>
      <c r="F170" s="271"/>
      <c r="G170" s="272"/>
    </row>
    <row r="171" spans="1:9" ht="35.1" customHeight="1" x14ac:dyDescent="0.25">
      <c r="A171" s="7" t="s">
        <v>102</v>
      </c>
      <c r="B171" s="188"/>
      <c r="C171" s="189"/>
      <c r="D171" s="189"/>
      <c r="E171" s="189"/>
      <c r="F171" s="189"/>
      <c r="G171" s="190"/>
    </row>
    <row r="172" spans="1:9" s="26" customFormat="1" ht="35.1" customHeight="1" x14ac:dyDescent="0.25">
      <c r="A172" s="255" t="str">
        <f>A110</f>
        <v>Porcentaje de solicitudes de pruebas de penetración atendidos para los micrositios Institucionales.</v>
      </c>
      <c r="B172" s="256"/>
      <c r="C172" s="256"/>
      <c r="D172" s="256"/>
      <c r="E172" s="256"/>
      <c r="F172" s="256"/>
      <c r="G172" s="257"/>
      <c r="I172" s="70"/>
    </row>
    <row r="173" spans="1:9" ht="35.1" customHeight="1" x14ac:dyDescent="0.25">
      <c r="A173" s="7" t="s">
        <v>103</v>
      </c>
      <c r="B173" s="173" t="s">
        <v>1240</v>
      </c>
      <c r="C173" s="174"/>
      <c r="D173" s="174"/>
      <c r="E173" s="174"/>
      <c r="F173" s="174"/>
      <c r="G173" s="175"/>
    </row>
    <row r="174" spans="1:9" ht="35.1" customHeight="1" x14ac:dyDescent="0.25">
      <c r="A174" s="7" t="s">
        <v>102</v>
      </c>
      <c r="B174" s="188"/>
      <c r="C174" s="189"/>
      <c r="D174" s="189"/>
      <c r="E174" s="189"/>
      <c r="F174" s="189"/>
      <c r="G174" s="190"/>
    </row>
    <row r="175" spans="1:9" s="26" customFormat="1" ht="35.1" customHeight="1" x14ac:dyDescent="0.25">
      <c r="A175" s="255" t="str">
        <f>A116</f>
        <v>Porcentaje de solicitudes de soporte a malware atendidos.</v>
      </c>
      <c r="B175" s="256"/>
      <c r="C175" s="256"/>
      <c r="D175" s="256"/>
      <c r="E175" s="256"/>
      <c r="F175" s="256"/>
      <c r="G175" s="257"/>
      <c r="I175" s="70"/>
    </row>
    <row r="176" spans="1:9" ht="35.1" customHeight="1" x14ac:dyDescent="0.25">
      <c r="A176" s="7" t="s">
        <v>103</v>
      </c>
      <c r="B176" s="289" t="s">
        <v>1309</v>
      </c>
      <c r="C176" s="290"/>
      <c r="D176" s="290"/>
      <c r="E176" s="290"/>
      <c r="F176" s="290"/>
      <c r="G176" s="291"/>
    </row>
    <row r="177" spans="1:9" ht="35.1" customHeight="1" x14ac:dyDescent="0.25">
      <c r="A177" s="7" t="s">
        <v>102</v>
      </c>
      <c r="B177" s="188"/>
      <c r="C177" s="189"/>
      <c r="D177" s="189"/>
      <c r="E177" s="189"/>
      <c r="F177" s="189"/>
      <c r="G177" s="190"/>
    </row>
    <row r="178" spans="1:9" s="26" customFormat="1" ht="35.1" customHeight="1" x14ac:dyDescent="0.25">
      <c r="A178" s="255" t="str">
        <f>A122</f>
        <v>Porcentaje de requerimientos de los sistemas del instituto implementados.</v>
      </c>
      <c r="B178" s="256"/>
      <c r="C178" s="256"/>
      <c r="D178" s="256"/>
      <c r="E178" s="256"/>
      <c r="F178" s="256"/>
      <c r="G178" s="257"/>
      <c r="I178" s="70"/>
    </row>
    <row r="179" spans="1:9" ht="35.1" customHeight="1" x14ac:dyDescent="0.25">
      <c r="A179" s="7" t="s">
        <v>103</v>
      </c>
      <c r="B179" s="352" t="s">
        <v>1236</v>
      </c>
      <c r="C179" s="353"/>
      <c r="D179" s="353"/>
      <c r="E179" s="353"/>
      <c r="F179" s="353"/>
      <c r="G179" s="354"/>
    </row>
    <row r="180" spans="1:9" ht="35.1" customHeight="1" x14ac:dyDescent="0.25">
      <c r="A180" s="7" t="s">
        <v>102</v>
      </c>
      <c r="B180" s="188"/>
      <c r="C180" s="189"/>
      <c r="D180" s="189"/>
      <c r="E180" s="189"/>
      <c r="F180" s="189"/>
      <c r="G180" s="190"/>
    </row>
    <row r="181" spans="1:9" s="26" customFormat="1" ht="35.1" customHeight="1" x14ac:dyDescent="0.25">
      <c r="A181" s="255" t="str">
        <f>A128</f>
        <v>Porcentaje de solicitudes de soporte a aplicativos atendidos.</v>
      </c>
      <c r="B181" s="256"/>
      <c r="C181" s="256"/>
      <c r="D181" s="256"/>
      <c r="E181" s="256"/>
      <c r="F181" s="256"/>
      <c r="G181" s="257"/>
      <c r="I181" s="70"/>
    </row>
    <row r="182" spans="1:9" ht="35.1" customHeight="1" x14ac:dyDescent="0.25">
      <c r="A182" s="7" t="s">
        <v>103</v>
      </c>
      <c r="B182" s="173" t="s">
        <v>1308</v>
      </c>
      <c r="C182" s="174"/>
      <c r="D182" s="174"/>
      <c r="E182" s="174"/>
      <c r="F182" s="174"/>
      <c r="G182" s="175"/>
    </row>
    <row r="183" spans="1:9" ht="35.1" customHeight="1" x14ac:dyDescent="0.25">
      <c r="A183" s="7" t="s">
        <v>102</v>
      </c>
      <c r="B183" s="188"/>
      <c r="C183" s="189"/>
      <c r="D183" s="189"/>
      <c r="E183" s="189"/>
      <c r="F183" s="189"/>
      <c r="G183" s="190"/>
    </row>
    <row r="184" spans="1:9" s="26" customFormat="1" ht="35.1" customHeight="1" x14ac:dyDescent="0.25">
      <c r="A184" s="255" t="str">
        <f>A134</f>
        <v>Porcentaje de disponibilidad de los  servicios del Centro de Procesamiento de Datos (CPD).</v>
      </c>
      <c r="B184" s="256"/>
      <c r="C184" s="256"/>
      <c r="D184" s="256"/>
      <c r="E184" s="256"/>
      <c r="F184" s="256"/>
      <c r="G184" s="257"/>
      <c r="I184" s="70"/>
    </row>
    <row r="185" spans="1:9" ht="35.1" customHeight="1" x14ac:dyDescent="0.25">
      <c r="A185" s="7" t="s">
        <v>103</v>
      </c>
      <c r="B185" s="173" t="s">
        <v>1235</v>
      </c>
      <c r="C185" s="174"/>
      <c r="D185" s="174"/>
      <c r="E185" s="174"/>
      <c r="F185" s="174"/>
      <c r="G185" s="175"/>
    </row>
    <row r="186" spans="1:9" ht="35.1" customHeight="1" x14ac:dyDescent="0.25">
      <c r="A186" s="7" t="s">
        <v>102</v>
      </c>
      <c r="B186" s="188"/>
      <c r="C186" s="189"/>
      <c r="D186" s="189"/>
      <c r="E186" s="189"/>
      <c r="F186" s="189"/>
      <c r="G186" s="190"/>
    </row>
    <row r="187" spans="1:9" s="26" customFormat="1" ht="35.1" customHeight="1" x14ac:dyDescent="0.25">
      <c r="A187" s="261"/>
      <c r="B187" s="261"/>
      <c r="C187" s="261"/>
      <c r="D187" s="261"/>
      <c r="E187" s="261"/>
      <c r="F187" s="261"/>
      <c r="G187" s="261"/>
      <c r="I187" s="70"/>
    </row>
    <row r="188" spans="1:9" s="26" customFormat="1" ht="35.1" customHeight="1" x14ac:dyDescent="0.25">
      <c r="A188" s="235" t="s">
        <v>35</v>
      </c>
      <c r="B188" s="236"/>
      <c r="C188" s="236"/>
      <c r="D188" s="236"/>
      <c r="E188" s="236"/>
      <c r="F188" s="236"/>
      <c r="G188" s="237"/>
      <c r="I188" s="70"/>
    </row>
    <row r="189" spans="1:9" ht="35.1" customHeight="1" x14ac:dyDescent="0.25">
      <c r="A189" s="255" t="str">
        <f>A32</f>
        <v>Índice de calidad en la entrega de soluciones tecnológicas innovadoras, accesibles y seguras para el ejercicio de los derechos de acceso a la Información y protección de datos personales y la promoción de una adecuada gestión documental.</v>
      </c>
      <c r="B189" s="256"/>
      <c r="C189" s="256"/>
      <c r="D189" s="256"/>
      <c r="E189" s="256"/>
      <c r="F189" s="256"/>
      <c r="G189" s="257"/>
    </row>
    <row r="190" spans="1:9" ht="35.1" customHeight="1" x14ac:dyDescent="0.25">
      <c r="A190" s="27" t="s">
        <v>30</v>
      </c>
      <c r="B190" s="273"/>
      <c r="C190" s="273"/>
      <c r="D190" s="273"/>
      <c r="E190" s="273"/>
      <c r="F190" s="273"/>
      <c r="G190" s="273"/>
    </row>
    <row r="191" spans="1:9" ht="35.1" customHeight="1" x14ac:dyDescent="0.25">
      <c r="A191" s="27" t="s">
        <v>31</v>
      </c>
      <c r="B191" s="318"/>
      <c r="C191" s="318"/>
      <c r="D191" s="318"/>
      <c r="E191" s="318"/>
      <c r="F191" s="318"/>
      <c r="G191" s="318"/>
    </row>
    <row r="192" spans="1:9" ht="35.1" customHeight="1" x14ac:dyDescent="0.25">
      <c r="A192" s="27" t="s">
        <v>32</v>
      </c>
      <c r="B192" s="268"/>
      <c r="C192" s="268"/>
      <c r="D192" s="268"/>
      <c r="E192" s="268"/>
      <c r="F192" s="268"/>
      <c r="G192" s="268"/>
    </row>
    <row r="193" spans="1:7" ht="35.1" customHeight="1" x14ac:dyDescent="0.25">
      <c r="A193" s="255" t="str">
        <f>A40</f>
        <v>Índice de efectividad en la entrega de herramientas y servicios para el Sistema Nacional de Transparencia y de Datos Personales, así como los procesos sustantivos internos.</v>
      </c>
      <c r="B193" s="256"/>
      <c r="C193" s="256"/>
      <c r="D193" s="256"/>
      <c r="E193" s="256"/>
      <c r="F193" s="256"/>
      <c r="G193" s="257"/>
    </row>
    <row r="194" spans="1:7" ht="35.1" customHeight="1" x14ac:dyDescent="0.25">
      <c r="A194" s="27" t="s">
        <v>30</v>
      </c>
      <c r="B194" s="273"/>
      <c r="C194" s="273"/>
      <c r="D194" s="273"/>
      <c r="E194" s="273"/>
      <c r="F194" s="273"/>
      <c r="G194" s="273"/>
    </row>
    <row r="195" spans="1:7" ht="35.1" customHeight="1" x14ac:dyDescent="0.25">
      <c r="A195" s="27" t="s">
        <v>31</v>
      </c>
      <c r="B195" s="318"/>
      <c r="C195" s="318"/>
      <c r="D195" s="318"/>
      <c r="E195" s="318"/>
      <c r="F195" s="318"/>
      <c r="G195" s="318"/>
    </row>
    <row r="196" spans="1:7" ht="35.1" customHeight="1" x14ac:dyDescent="0.25">
      <c r="A196" s="27" t="s">
        <v>32</v>
      </c>
      <c r="B196" s="268"/>
      <c r="C196" s="268"/>
      <c r="D196" s="268"/>
      <c r="E196" s="268"/>
      <c r="F196" s="268"/>
      <c r="G196" s="268"/>
    </row>
    <row r="197" spans="1:7" ht="35.1" customHeight="1" x14ac:dyDescent="0.25">
      <c r="A197" s="255" t="str">
        <f>A48</f>
        <v xml:space="preserve">Porcentaje de nuevos sistemas para el Instituto implementados. </v>
      </c>
      <c r="B197" s="256"/>
      <c r="C197" s="256"/>
      <c r="D197" s="256"/>
      <c r="E197" s="256"/>
      <c r="F197" s="256"/>
      <c r="G197" s="257"/>
    </row>
    <row r="198" spans="1:7" ht="35.1" customHeight="1" x14ac:dyDescent="0.25">
      <c r="A198" s="27" t="s">
        <v>30</v>
      </c>
      <c r="B198" s="273"/>
      <c r="C198" s="273"/>
      <c r="D198" s="273"/>
      <c r="E198" s="273"/>
      <c r="F198" s="273"/>
      <c r="G198" s="273"/>
    </row>
    <row r="199" spans="1:7" ht="35.1" customHeight="1" x14ac:dyDescent="0.25">
      <c r="A199" s="27" t="s">
        <v>31</v>
      </c>
      <c r="B199" s="318"/>
      <c r="C199" s="318"/>
      <c r="D199" s="318"/>
      <c r="E199" s="318"/>
      <c r="F199" s="318"/>
      <c r="G199" s="318"/>
    </row>
    <row r="200" spans="1:7" ht="35.1" customHeight="1" x14ac:dyDescent="0.25">
      <c r="A200" s="27" t="s">
        <v>32</v>
      </c>
      <c r="B200" s="268"/>
      <c r="C200" s="268"/>
      <c r="D200" s="268"/>
      <c r="E200" s="268"/>
      <c r="F200" s="268"/>
      <c r="G200" s="268"/>
    </row>
    <row r="201" spans="1:7" ht="35.1" customHeight="1" x14ac:dyDescent="0.25">
      <c r="A201" s="255" t="str">
        <f>A54</f>
        <v>Porcentaje de disponibilidad de los  servicios del Centro de Procesamiento de Datos (CPD).</v>
      </c>
      <c r="B201" s="256"/>
      <c r="C201" s="256"/>
      <c r="D201" s="256"/>
      <c r="E201" s="256"/>
      <c r="F201" s="256"/>
      <c r="G201" s="257"/>
    </row>
    <row r="202" spans="1:7" ht="35.1" customHeight="1" x14ac:dyDescent="0.25">
      <c r="A202" s="27" t="s">
        <v>30</v>
      </c>
      <c r="B202" s="273"/>
      <c r="C202" s="273"/>
      <c r="D202" s="273"/>
      <c r="E202" s="273"/>
      <c r="F202" s="273"/>
      <c r="G202" s="273"/>
    </row>
    <row r="203" spans="1:7" ht="35.1" customHeight="1" x14ac:dyDescent="0.25">
      <c r="A203" s="27" t="s">
        <v>31</v>
      </c>
      <c r="B203" s="318"/>
      <c r="C203" s="318"/>
      <c r="D203" s="318"/>
      <c r="E203" s="318"/>
      <c r="F203" s="318"/>
      <c r="G203" s="318"/>
    </row>
    <row r="204" spans="1:7" ht="35.1" customHeight="1" x14ac:dyDescent="0.25">
      <c r="A204" s="27" t="s">
        <v>32</v>
      </c>
      <c r="B204" s="268"/>
      <c r="C204" s="268"/>
      <c r="D204" s="268"/>
      <c r="E204" s="268"/>
      <c r="F204" s="268"/>
      <c r="G204" s="268"/>
    </row>
    <row r="205" spans="1:7" ht="35.1" customHeight="1" x14ac:dyDescent="0.25">
      <c r="A205" s="255" t="str">
        <f>A60</f>
        <v>Porcentaje anual de satisfacción de usuarios.</v>
      </c>
      <c r="B205" s="256"/>
      <c r="C205" s="256"/>
      <c r="D205" s="256"/>
      <c r="E205" s="256"/>
      <c r="F205" s="256"/>
      <c r="G205" s="257"/>
    </row>
    <row r="206" spans="1:7" ht="35.1" customHeight="1" x14ac:dyDescent="0.25">
      <c r="A206" s="27" t="s">
        <v>30</v>
      </c>
      <c r="B206" s="273"/>
      <c r="C206" s="273"/>
      <c r="D206" s="273"/>
      <c r="E206" s="273"/>
      <c r="F206" s="273"/>
      <c r="G206" s="273"/>
    </row>
    <row r="207" spans="1:7" ht="35.1" customHeight="1" x14ac:dyDescent="0.25">
      <c r="A207" s="27" t="s">
        <v>31</v>
      </c>
      <c r="B207" s="318"/>
      <c r="C207" s="318"/>
      <c r="D207" s="318"/>
      <c r="E207" s="318"/>
      <c r="F207" s="318"/>
      <c r="G207" s="318"/>
    </row>
    <row r="208" spans="1:7" ht="35.1" customHeight="1" x14ac:dyDescent="0.25">
      <c r="A208" s="27" t="s">
        <v>32</v>
      </c>
      <c r="B208" s="268"/>
      <c r="C208" s="268"/>
      <c r="D208" s="268"/>
      <c r="E208" s="268"/>
      <c r="F208" s="268"/>
      <c r="G208" s="268"/>
    </row>
    <row r="209" spans="1:7" ht="35.1" customHeight="1" x14ac:dyDescent="0.25">
      <c r="A209" s="255" t="str">
        <f>A68</f>
        <v>Porcentaje de atención de requerimientos de nueva funcionalidad para la Plataforma Nacional de Transparencia.</v>
      </c>
      <c r="B209" s="256"/>
      <c r="C209" s="256"/>
      <c r="D209" s="256"/>
      <c r="E209" s="256"/>
      <c r="F209" s="256"/>
      <c r="G209" s="257"/>
    </row>
    <row r="210" spans="1:7" ht="35.1" customHeight="1" x14ac:dyDescent="0.25">
      <c r="A210" s="27" t="s">
        <v>30</v>
      </c>
      <c r="B210" s="273"/>
      <c r="C210" s="273"/>
      <c r="D210" s="273"/>
      <c r="E210" s="273"/>
      <c r="F210" s="273"/>
      <c r="G210" s="273"/>
    </row>
    <row r="211" spans="1:7" ht="35.1" customHeight="1" x14ac:dyDescent="0.25">
      <c r="A211" s="27" t="s">
        <v>31</v>
      </c>
      <c r="B211" s="318"/>
      <c r="C211" s="318"/>
      <c r="D211" s="318"/>
      <c r="E211" s="318"/>
      <c r="F211" s="318"/>
      <c r="G211" s="318"/>
    </row>
    <row r="212" spans="1:7" ht="35.1" customHeight="1" x14ac:dyDescent="0.25">
      <c r="A212" s="27" t="s">
        <v>32</v>
      </c>
      <c r="B212" s="268"/>
      <c r="C212" s="268"/>
      <c r="D212" s="268"/>
      <c r="E212" s="268"/>
      <c r="F212" s="268"/>
      <c r="G212" s="268"/>
    </row>
    <row r="213" spans="1:7" ht="35.1" customHeight="1" x14ac:dyDescent="0.25">
      <c r="A213" s="255" t="str">
        <f>A74</f>
        <v>Porcentaje de atención a los requerimientos de los sistemas del instituto implementados.</v>
      </c>
      <c r="B213" s="256"/>
      <c r="C213" s="256"/>
      <c r="D213" s="256"/>
      <c r="E213" s="256"/>
      <c r="F213" s="256"/>
      <c r="G213" s="257"/>
    </row>
    <row r="214" spans="1:7" ht="35.1" customHeight="1" x14ac:dyDescent="0.25">
      <c r="A214" s="27" t="s">
        <v>30</v>
      </c>
      <c r="B214" s="273"/>
      <c r="C214" s="273"/>
      <c r="D214" s="273"/>
      <c r="E214" s="273"/>
      <c r="F214" s="273"/>
      <c r="G214" s="273"/>
    </row>
    <row r="215" spans="1:7" ht="35.1" customHeight="1" x14ac:dyDescent="0.25">
      <c r="A215" s="27" t="s">
        <v>31</v>
      </c>
      <c r="B215" s="318"/>
      <c r="C215" s="318"/>
      <c r="D215" s="318"/>
      <c r="E215" s="318"/>
      <c r="F215" s="318"/>
      <c r="G215" s="318"/>
    </row>
    <row r="216" spans="1:7" ht="35.1" customHeight="1" x14ac:dyDescent="0.25">
      <c r="A216" s="27" t="s">
        <v>32</v>
      </c>
      <c r="B216" s="268"/>
      <c r="C216" s="268"/>
      <c r="D216" s="268"/>
      <c r="E216" s="268"/>
      <c r="F216" s="268"/>
      <c r="G216" s="268"/>
    </row>
    <row r="217" spans="1:7" ht="35.1" customHeight="1" x14ac:dyDescent="0.25">
      <c r="A217" s="255" t="str">
        <f>A80</f>
        <v>Porcentaje de solicitudes de soporte atendidos para la Plataforma Nacional de Transparencia.</v>
      </c>
      <c r="B217" s="256"/>
      <c r="C217" s="256"/>
      <c r="D217" s="256"/>
      <c r="E217" s="256"/>
      <c r="F217" s="256"/>
      <c r="G217" s="257"/>
    </row>
    <row r="218" spans="1:7" ht="35.1" customHeight="1" x14ac:dyDescent="0.25">
      <c r="A218" s="27" t="s">
        <v>30</v>
      </c>
      <c r="B218" s="273"/>
      <c r="C218" s="273"/>
      <c r="D218" s="273"/>
      <c r="E218" s="273"/>
      <c r="F218" s="273"/>
      <c r="G218" s="273"/>
    </row>
    <row r="219" spans="1:7" ht="35.1" customHeight="1" x14ac:dyDescent="0.25">
      <c r="A219" s="27" t="s">
        <v>31</v>
      </c>
      <c r="B219" s="318"/>
      <c r="C219" s="318"/>
      <c r="D219" s="318"/>
      <c r="E219" s="318"/>
      <c r="F219" s="318"/>
      <c r="G219" s="318"/>
    </row>
    <row r="220" spans="1:7" ht="35.1" customHeight="1" x14ac:dyDescent="0.25">
      <c r="A220" s="27" t="s">
        <v>32</v>
      </c>
      <c r="B220" s="268"/>
      <c r="C220" s="268"/>
      <c r="D220" s="268"/>
      <c r="E220" s="268"/>
      <c r="F220" s="268"/>
      <c r="G220" s="268"/>
    </row>
    <row r="221" spans="1:7" ht="35.1" customHeight="1" x14ac:dyDescent="0.25">
      <c r="A221" s="255" t="str">
        <f>A86</f>
        <v>Porcentaje de solicitudes de soporte a aplicativos atendidos.</v>
      </c>
      <c r="B221" s="256"/>
      <c r="C221" s="256"/>
      <c r="D221" s="256"/>
      <c r="E221" s="256"/>
      <c r="F221" s="256"/>
      <c r="G221" s="257"/>
    </row>
    <row r="222" spans="1:7" ht="35.1" customHeight="1" x14ac:dyDescent="0.25">
      <c r="A222" s="27" t="s">
        <v>30</v>
      </c>
      <c r="B222" s="273"/>
      <c r="C222" s="273"/>
      <c r="D222" s="273"/>
      <c r="E222" s="273"/>
      <c r="F222" s="273"/>
      <c r="G222" s="273"/>
    </row>
    <row r="223" spans="1:7" ht="35.1" customHeight="1" x14ac:dyDescent="0.25">
      <c r="A223" s="27" t="s">
        <v>31</v>
      </c>
      <c r="B223" s="318"/>
      <c r="C223" s="318"/>
      <c r="D223" s="318"/>
      <c r="E223" s="318"/>
      <c r="F223" s="318"/>
      <c r="G223" s="318"/>
    </row>
    <row r="224" spans="1:7" ht="35.1" customHeight="1" x14ac:dyDescent="0.25">
      <c r="A224" s="27" t="s">
        <v>32</v>
      </c>
      <c r="B224" s="268"/>
      <c r="C224" s="268"/>
      <c r="D224" s="268"/>
      <c r="E224" s="268"/>
      <c r="F224" s="268"/>
      <c r="G224" s="268"/>
    </row>
    <row r="225" spans="1:7" ht="35.1" customHeight="1" x14ac:dyDescent="0.25">
      <c r="A225" s="255" t="str">
        <f>A92</f>
        <v>Porcentaje de Publicaciones.</v>
      </c>
      <c r="B225" s="256"/>
      <c r="C225" s="256"/>
      <c r="D225" s="256"/>
      <c r="E225" s="256"/>
      <c r="F225" s="256"/>
      <c r="G225" s="257"/>
    </row>
    <row r="226" spans="1:7" ht="35.1" customHeight="1" x14ac:dyDescent="0.25">
      <c r="A226" s="27" t="s">
        <v>30</v>
      </c>
      <c r="B226" s="273"/>
      <c r="C226" s="273"/>
      <c r="D226" s="273"/>
      <c r="E226" s="273"/>
      <c r="F226" s="273"/>
      <c r="G226" s="273"/>
    </row>
    <row r="227" spans="1:7" ht="35.1" customHeight="1" x14ac:dyDescent="0.25">
      <c r="A227" s="27" t="s">
        <v>31</v>
      </c>
      <c r="B227" s="318"/>
      <c r="C227" s="318"/>
      <c r="D227" s="318"/>
      <c r="E227" s="318"/>
      <c r="F227" s="318"/>
      <c r="G227" s="318"/>
    </row>
    <row r="228" spans="1:7" ht="35.1" customHeight="1" x14ac:dyDescent="0.25">
      <c r="A228" s="27" t="s">
        <v>32</v>
      </c>
      <c r="B228" s="268"/>
      <c r="C228" s="268"/>
      <c r="D228" s="268"/>
      <c r="E228" s="268"/>
      <c r="F228" s="268"/>
      <c r="G228" s="268"/>
    </row>
    <row r="229" spans="1:7" ht="35.1" customHeight="1" x14ac:dyDescent="0.25">
      <c r="A229" s="255" t="str">
        <f>A98</f>
        <v>Porcentaje de usuarios con servicios de TIC completos.</v>
      </c>
      <c r="B229" s="256"/>
      <c r="C229" s="256"/>
      <c r="D229" s="256"/>
      <c r="E229" s="256"/>
      <c r="F229" s="256"/>
      <c r="G229" s="257"/>
    </row>
    <row r="230" spans="1:7" ht="35.1" customHeight="1" x14ac:dyDescent="0.25">
      <c r="A230" s="27" t="s">
        <v>30</v>
      </c>
      <c r="B230" s="273"/>
      <c r="C230" s="273"/>
      <c r="D230" s="273"/>
      <c r="E230" s="273"/>
      <c r="F230" s="273"/>
      <c r="G230" s="273"/>
    </row>
    <row r="231" spans="1:7" ht="35.1" customHeight="1" x14ac:dyDescent="0.25">
      <c r="A231" s="27" t="s">
        <v>31</v>
      </c>
      <c r="B231" s="318"/>
      <c r="C231" s="318"/>
      <c r="D231" s="318"/>
      <c r="E231" s="318"/>
      <c r="F231" s="318"/>
      <c r="G231" s="318"/>
    </row>
    <row r="232" spans="1:7" ht="35.1" customHeight="1" x14ac:dyDescent="0.25">
      <c r="A232" s="27" t="s">
        <v>32</v>
      </c>
      <c r="B232" s="268"/>
      <c r="C232" s="268"/>
      <c r="D232" s="268"/>
      <c r="E232" s="268"/>
      <c r="F232" s="268"/>
      <c r="G232" s="268"/>
    </row>
    <row r="233" spans="1:7" ht="35.1" customHeight="1" x14ac:dyDescent="0.25">
      <c r="A233" s="255" t="str">
        <f>A104</f>
        <v>Porcentaje de servicios de la mesa de servicios atendidos mediante el nivel de servicio establecido SLA no mayor a 4 hrs.</v>
      </c>
      <c r="B233" s="256"/>
      <c r="C233" s="256"/>
      <c r="D233" s="256"/>
      <c r="E233" s="256"/>
      <c r="F233" s="256"/>
      <c r="G233" s="257"/>
    </row>
    <row r="234" spans="1:7" ht="35.1" customHeight="1" x14ac:dyDescent="0.25">
      <c r="A234" s="27" t="s">
        <v>30</v>
      </c>
      <c r="B234" s="273"/>
      <c r="C234" s="273"/>
      <c r="D234" s="273"/>
      <c r="E234" s="273"/>
      <c r="F234" s="273"/>
      <c r="G234" s="273"/>
    </row>
    <row r="235" spans="1:7" ht="35.1" customHeight="1" x14ac:dyDescent="0.25">
      <c r="A235" s="27" t="s">
        <v>31</v>
      </c>
      <c r="B235" s="318"/>
      <c r="C235" s="318"/>
      <c r="D235" s="318"/>
      <c r="E235" s="318"/>
      <c r="F235" s="318"/>
      <c r="G235" s="318"/>
    </row>
    <row r="236" spans="1:7" ht="35.1" customHeight="1" x14ac:dyDescent="0.25">
      <c r="A236" s="27" t="s">
        <v>32</v>
      </c>
      <c r="B236" s="268"/>
      <c r="C236" s="268"/>
      <c r="D236" s="268"/>
      <c r="E236" s="268"/>
      <c r="F236" s="268"/>
      <c r="G236" s="268"/>
    </row>
    <row r="237" spans="1:7" ht="35.1" customHeight="1" x14ac:dyDescent="0.25">
      <c r="A237" s="255" t="str">
        <f>A110</f>
        <v>Porcentaje de solicitudes de pruebas de penetración atendidos para los micrositios Institucionales.</v>
      </c>
      <c r="B237" s="256"/>
      <c r="C237" s="256"/>
      <c r="D237" s="256"/>
      <c r="E237" s="256"/>
      <c r="F237" s="256"/>
      <c r="G237" s="257"/>
    </row>
    <row r="238" spans="1:7" ht="35.1" customHeight="1" x14ac:dyDescent="0.25">
      <c r="A238" s="27" t="s">
        <v>30</v>
      </c>
      <c r="B238" s="273"/>
      <c r="C238" s="273"/>
      <c r="D238" s="273"/>
      <c r="E238" s="273"/>
      <c r="F238" s="273"/>
      <c r="G238" s="273"/>
    </row>
    <row r="239" spans="1:7" ht="35.1" customHeight="1" x14ac:dyDescent="0.25">
      <c r="A239" s="27" t="s">
        <v>31</v>
      </c>
      <c r="B239" s="318"/>
      <c r="C239" s="318"/>
      <c r="D239" s="318"/>
      <c r="E239" s="318"/>
      <c r="F239" s="318"/>
      <c r="G239" s="318"/>
    </row>
    <row r="240" spans="1:7" ht="35.1" customHeight="1" x14ac:dyDescent="0.25">
      <c r="A240" s="27" t="s">
        <v>32</v>
      </c>
      <c r="B240" s="268"/>
      <c r="C240" s="268"/>
      <c r="D240" s="268"/>
      <c r="E240" s="268"/>
      <c r="F240" s="268"/>
      <c r="G240" s="268"/>
    </row>
    <row r="241" spans="1:7" ht="35.1" customHeight="1" x14ac:dyDescent="0.25">
      <c r="A241" s="255" t="str">
        <f>A116</f>
        <v>Porcentaje de solicitudes de soporte a malware atendidos.</v>
      </c>
      <c r="B241" s="256"/>
      <c r="C241" s="256"/>
      <c r="D241" s="256"/>
      <c r="E241" s="256"/>
      <c r="F241" s="256"/>
      <c r="G241" s="257"/>
    </row>
    <row r="242" spans="1:7" ht="35.1" customHeight="1" x14ac:dyDescent="0.25">
      <c r="A242" s="27" t="s">
        <v>30</v>
      </c>
      <c r="B242" s="273"/>
      <c r="C242" s="273"/>
      <c r="D242" s="273"/>
      <c r="E242" s="273"/>
      <c r="F242" s="273"/>
      <c r="G242" s="273"/>
    </row>
    <row r="243" spans="1:7" ht="35.1" customHeight="1" x14ac:dyDescent="0.25">
      <c r="A243" s="27" t="s">
        <v>31</v>
      </c>
      <c r="B243" s="318"/>
      <c r="C243" s="318"/>
      <c r="D243" s="318"/>
      <c r="E243" s="318"/>
      <c r="F243" s="318"/>
      <c r="G243" s="318"/>
    </row>
    <row r="244" spans="1:7" ht="35.1" customHeight="1" x14ac:dyDescent="0.25">
      <c r="A244" s="27" t="s">
        <v>32</v>
      </c>
      <c r="B244" s="268"/>
      <c r="C244" s="268"/>
      <c r="D244" s="268"/>
      <c r="E244" s="268"/>
      <c r="F244" s="268"/>
      <c r="G244" s="268"/>
    </row>
    <row r="245" spans="1:7" ht="35.1" customHeight="1" x14ac:dyDescent="0.25">
      <c r="A245" s="255" t="str">
        <f>A122</f>
        <v>Porcentaje de requerimientos de los sistemas del instituto implementados.</v>
      </c>
      <c r="B245" s="256"/>
      <c r="C245" s="256"/>
      <c r="D245" s="256"/>
      <c r="E245" s="256"/>
      <c r="F245" s="256"/>
      <c r="G245" s="257"/>
    </row>
    <row r="246" spans="1:7" ht="35.1" customHeight="1" x14ac:dyDescent="0.25">
      <c r="A246" s="27" t="s">
        <v>30</v>
      </c>
      <c r="B246" s="273"/>
      <c r="C246" s="273"/>
      <c r="D246" s="273"/>
      <c r="E246" s="273"/>
      <c r="F246" s="273"/>
      <c r="G246" s="273"/>
    </row>
    <row r="247" spans="1:7" ht="35.1" customHeight="1" x14ac:dyDescent="0.25">
      <c r="A247" s="27" t="s">
        <v>31</v>
      </c>
      <c r="B247" s="318"/>
      <c r="C247" s="318"/>
      <c r="D247" s="318"/>
      <c r="E247" s="318"/>
      <c r="F247" s="318"/>
      <c r="G247" s="318"/>
    </row>
    <row r="248" spans="1:7" ht="35.1" customHeight="1" x14ac:dyDescent="0.25">
      <c r="A248" s="27" t="s">
        <v>32</v>
      </c>
      <c r="B248" s="268"/>
      <c r="C248" s="268"/>
      <c r="D248" s="268"/>
      <c r="E248" s="268"/>
      <c r="F248" s="268"/>
      <c r="G248" s="268"/>
    </row>
    <row r="249" spans="1:7" ht="35.1" customHeight="1" x14ac:dyDescent="0.25">
      <c r="A249" s="255" t="str">
        <f>A128</f>
        <v>Porcentaje de solicitudes de soporte a aplicativos atendidos.</v>
      </c>
      <c r="B249" s="256"/>
      <c r="C249" s="256"/>
      <c r="D249" s="256"/>
      <c r="E249" s="256"/>
      <c r="F249" s="256"/>
      <c r="G249" s="257"/>
    </row>
    <row r="250" spans="1:7" ht="35.1" customHeight="1" x14ac:dyDescent="0.25">
      <c r="A250" s="27" t="s">
        <v>30</v>
      </c>
      <c r="B250" s="273"/>
      <c r="C250" s="273"/>
      <c r="D250" s="273"/>
      <c r="E250" s="273"/>
      <c r="F250" s="273"/>
      <c r="G250" s="273"/>
    </row>
    <row r="251" spans="1:7" ht="35.1" customHeight="1" x14ac:dyDescent="0.25">
      <c r="A251" s="27" t="s">
        <v>31</v>
      </c>
      <c r="B251" s="318"/>
      <c r="C251" s="318"/>
      <c r="D251" s="318"/>
      <c r="E251" s="318"/>
      <c r="F251" s="318"/>
      <c r="G251" s="318"/>
    </row>
    <row r="252" spans="1:7" ht="35.1" customHeight="1" x14ac:dyDescent="0.25">
      <c r="A252" s="27" t="s">
        <v>32</v>
      </c>
      <c r="B252" s="268"/>
      <c r="C252" s="268"/>
      <c r="D252" s="268"/>
      <c r="E252" s="268"/>
      <c r="F252" s="268"/>
      <c r="G252" s="268"/>
    </row>
    <row r="253" spans="1:7" ht="35.1" customHeight="1" x14ac:dyDescent="0.25">
      <c r="A253" s="255" t="str">
        <f>A134</f>
        <v>Porcentaje de disponibilidad de los  servicios del Centro de Procesamiento de Datos (CPD).</v>
      </c>
      <c r="B253" s="256"/>
      <c r="C253" s="256"/>
      <c r="D253" s="256"/>
      <c r="E253" s="256"/>
      <c r="F253" s="256"/>
      <c r="G253" s="257"/>
    </row>
    <row r="254" spans="1:7" ht="35.1" customHeight="1" x14ac:dyDescent="0.25">
      <c r="A254" s="27" t="s">
        <v>30</v>
      </c>
      <c r="B254" s="273"/>
      <c r="C254" s="273"/>
      <c r="D254" s="273"/>
      <c r="E254" s="273"/>
      <c r="F254" s="273"/>
      <c r="G254" s="273"/>
    </row>
    <row r="255" spans="1:7" ht="35.1" customHeight="1" x14ac:dyDescent="0.25">
      <c r="A255" s="27" t="s">
        <v>31</v>
      </c>
      <c r="B255" s="318"/>
      <c r="C255" s="318"/>
      <c r="D255" s="318"/>
      <c r="E255" s="318"/>
      <c r="F255" s="318"/>
      <c r="G255" s="318"/>
    </row>
    <row r="256" spans="1:7" ht="35.1" customHeight="1" x14ac:dyDescent="0.25">
      <c r="A256" s="27" t="s">
        <v>32</v>
      </c>
      <c r="B256" s="268"/>
      <c r="C256" s="268"/>
      <c r="D256" s="268"/>
      <c r="E256" s="268"/>
      <c r="F256" s="268"/>
      <c r="G256" s="268"/>
    </row>
    <row r="257" spans="1:7" ht="35.1" customHeight="1" x14ac:dyDescent="0.25">
      <c r="A257" s="261"/>
      <c r="B257" s="261"/>
      <c r="C257" s="261"/>
      <c r="D257" s="261"/>
      <c r="E257" s="261"/>
      <c r="F257" s="261"/>
      <c r="G257" s="261"/>
    </row>
  </sheetData>
  <mergeCells count="256">
    <mergeCell ref="B256:G256"/>
    <mergeCell ref="A257:G257"/>
    <mergeCell ref="B250:G250"/>
    <mergeCell ref="B251:G251"/>
    <mergeCell ref="B252:G252"/>
    <mergeCell ref="A253:G253"/>
    <mergeCell ref="B254:G254"/>
    <mergeCell ref="B255:G255"/>
    <mergeCell ref="B244:G244"/>
    <mergeCell ref="A245:G245"/>
    <mergeCell ref="B246:G246"/>
    <mergeCell ref="B247:G247"/>
    <mergeCell ref="B248:G248"/>
    <mergeCell ref="A249:G249"/>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14:G214"/>
    <mergeCell ref="B215:G215"/>
    <mergeCell ref="B216:G216"/>
    <mergeCell ref="A217:G217"/>
    <mergeCell ref="B218:G218"/>
    <mergeCell ref="B219:G219"/>
    <mergeCell ref="B208:G208"/>
    <mergeCell ref="A209:G209"/>
    <mergeCell ref="B210:G210"/>
    <mergeCell ref="B211:G211"/>
    <mergeCell ref="B212:G212"/>
    <mergeCell ref="A213:G213"/>
    <mergeCell ref="B202:G202"/>
    <mergeCell ref="B203:G203"/>
    <mergeCell ref="B204:G204"/>
    <mergeCell ref="A205:G205"/>
    <mergeCell ref="B206:G206"/>
    <mergeCell ref="B207:G207"/>
    <mergeCell ref="B196:G196"/>
    <mergeCell ref="A197:G197"/>
    <mergeCell ref="B198:G198"/>
    <mergeCell ref="B199:G199"/>
    <mergeCell ref="B200:G200"/>
    <mergeCell ref="A201:G201"/>
    <mergeCell ref="B190:G190"/>
    <mergeCell ref="B191:G191"/>
    <mergeCell ref="B192:G192"/>
    <mergeCell ref="A193:G193"/>
    <mergeCell ref="B194:G194"/>
    <mergeCell ref="B195:G195"/>
    <mergeCell ref="A184:G184"/>
    <mergeCell ref="B185:G185"/>
    <mergeCell ref="B186:G186"/>
    <mergeCell ref="A187:G187"/>
    <mergeCell ref="A188:G188"/>
    <mergeCell ref="A189:G189"/>
    <mergeCell ref="A178:G178"/>
    <mergeCell ref="B179:G179"/>
    <mergeCell ref="B180:G180"/>
    <mergeCell ref="A181:G181"/>
    <mergeCell ref="B182:G182"/>
    <mergeCell ref="B183:G183"/>
    <mergeCell ref="A172:G172"/>
    <mergeCell ref="B173:G173"/>
    <mergeCell ref="B174:G174"/>
    <mergeCell ref="A175:G175"/>
    <mergeCell ref="B176:G176"/>
    <mergeCell ref="B177:G177"/>
    <mergeCell ref="A166:G166"/>
    <mergeCell ref="B167:G167"/>
    <mergeCell ref="B168:G168"/>
    <mergeCell ref="A169:G169"/>
    <mergeCell ref="B170:G170"/>
    <mergeCell ref="B171:G171"/>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29:A133"/>
    <mergeCell ref="B129:B133"/>
    <mergeCell ref="C129:C133"/>
    <mergeCell ref="D129:D133"/>
    <mergeCell ref="E129:E133"/>
    <mergeCell ref="A135:G135"/>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9:A103"/>
    <mergeCell ref="B99:B103"/>
    <mergeCell ref="C99:C103"/>
    <mergeCell ref="D99:D103"/>
    <mergeCell ref="E99:E103"/>
    <mergeCell ref="A93:A97"/>
    <mergeCell ref="B93:B97"/>
    <mergeCell ref="C93:C97"/>
    <mergeCell ref="D93:D97"/>
    <mergeCell ref="E93:E97"/>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9"/>
  <sheetViews>
    <sheetView showGridLines="0" zoomScale="85" zoomScaleNormal="85" workbookViewId="0">
      <selection sqref="A1:C1"/>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39" customWidth="1"/>
    <col min="8"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139</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140</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157</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39" t="s">
        <v>194</v>
      </c>
      <c r="B13" s="239"/>
      <c r="C13" s="239"/>
      <c r="D13" s="239"/>
      <c r="E13" s="239"/>
      <c r="F13" s="239"/>
      <c r="G13" s="239"/>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9" ht="18" customHeight="1" x14ac:dyDescent="0.25">
      <c r="A17" s="238" t="s">
        <v>8</v>
      </c>
      <c r="B17" s="238"/>
      <c r="C17" s="239" t="s">
        <v>45</v>
      </c>
      <c r="D17" s="239"/>
      <c r="E17" s="239"/>
      <c r="F17" s="239"/>
      <c r="G17" s="239"/>
    </row>
    <row r="18" spans="1:9" ht="18" customHeight="1" x14ac:dyDescent="0.25">
      <c r="A18" s="238" t="s">
        <v>9</v>
      </c>
      <c r="B18" s="238"/>
      <c r="C18" s="239" t="s">
        <v>44</v>
      </c>
      <c r="D18" s="239"/>
      <c r="E18" s="239"/>
      <c r="F18" s="239"/>
      <c r="G18" s="239"/>
    </row>
    <row r="19" spans="1:9" ht="16.5" customHeight="1" x14ac:dyDescent="0.25">
      <c r="A19" s="226" t="s">
        <v>10</v>
      </c>
      <c r="B19" s="227"/>
      <c r="C19" s="227"/>
      <c r="D19" s="227"/>
      <c r="E19" s="227"/>
      <c r="F19" s="227"/>
      <c r="G19" s="228"/>
    </row>
    <row r="20" spans="1:9" ht="16.5" customHeight="1" x14ac:dyDescent="0.25">
      <c r="A20" s="243"/>
      <c r="B20" s="244"/>
      <c r="C20" s="245" t="s">
        <v>11</v>
      </c>
      <c r="D20" s="246"/>
      <c r="E20" s="15" t="s">
        <v>12</v>
      </c>
      <c r="F20" s="15" t="s">
        <v>13</v>
      </c>
      <c r="G20" s="16" t="s">
        <v>14</v>
      </c>
    </row>
    <row r="21" spans="1:9" ht="16.5" customHeight="1" x14ac:dyDescent="0.25">
      <c r="A21" s="243"/>
      <c r="B21" s="244"/>
      <c r="C21" s="247" t="s">
        <v>15</v>
      </c>
      <c r="D21" s="248"/>
      <c r="E21" s="17" t="s">
        <v>15</v>
      </c>
      <c r="F21" s="17" t="s">
        <v>15</v>
      </c>
      <c r="G21" s="18" t="s">
        <v>16</v>
      </c>
    </row>
    <row r="22" spans="1:9" ht="16.5" customHeight="1" x14ac:dyDescent="0.25">
      <c r="A22" s="212" t="s">
        <v>54</v>
      </c>
      <c r="B22" s="212"/>
      <c r="C22" s="249">
        <f>'E003'!B20</f>
        <v>61.745041000000001</v>
      </c>
      <c r="D22" s="250"/>
      <c r="E22" s="19">
        <f>'E003'!C20</f>
        <v>76.134894000000003</v>
      </c>
      <c r="F22" s="19">
        <f>'E003'!D20</f>
        <v>42.645698420000002</v>
      </c>
      <c r="G22" s="20">
        <f>F22/C22*100</f>
        <v>69.067406433498036</v>
      </c>
    </row>
    <row r="23" spans="1:9" ht="16.5" customHeight="1" x14ac:dyDescent="0.25">
      <c r="A23" s="212" t="s">
        <v>17</v>
      </c>
      <c r="B23" s="212"/>
      <c r="C23" s="249">
        <f>'E003'!B21</f>
        <v>141.70903393999998</v>
      </c>
      <c r="D23" s="250"/>
      <c r="E23" s="19">
        <f>'E003'!C21</f>
        <v>81.487180939999988</v>
      </c>
      <c r="F23" s="19">
        <f>'E003'!D21</f>
        <v>42.645698420000002</v>
      </c>
      <c r="G23" s="21">
        <f>F23/C23*100</f>
        <v>30.093845984481355</v>
      </c>
    </row>
    <row r="24" spans="1:9" ht="16.5" customHeight="1" x14ac:dyDescent="0.25">
      <c r="A24" s="226" t="s">
        <v>18</v>
      </c>
      <c r="B24" s="227"/>
      <c r="C24" s="227"/>
      <c r="D24" s="227"/>
      <c r="E24" s="227"/>
      <c r="F24" s="227"/>
      <c r="G24" s="228"/>
    </row>
    <row r="25" spans="1:9" ht="16.5" customHeight="1" x14ac:dyDescent="0.25">
      <c r="A25" s="219" t="s">
        <v>195</v>
      </c>
      <c r="B25" s="220"/>
      <c r="C25" s="220"/>
      <c r="D25" s="220"/>
      <c r="E25" s="220"/>
      <c r="F25" s="220"/>
      <c r="G25" s="221"/>
    </row>
    <row r="26" spans="1:9" ht="16.5" customHeight="1" x14ac:dyDescent="0.25">
      <c r="A26" s="222" t="s">
        <v>19</v>
      </c>
      <c r="B26" s="222"/>
      <c r="C26" s="222"/>
      <c r="D26" s="222"/>
      <c r="E26" s="222"/>
      <c r="F26" s="222" t="s">
        <v>20</v>
      </c>
      <c r="G26" s="222"/>
    </row>
    <row r="27" spans="1:9" ht="16.5" x14ac:dyDescent="0.25">
      <c r="A27" s="212" t="s">
        <v>21</v>
      </c>
      <c r="B27" s="212" t="s">
        <v>22</v>
      </c>
      <c r="C27" s="212" t="s">
        <v>29</v>
      </c>
      <c r="D27" s="212" t="s">
        <v>23</v>
      </c>
      <c r="E27" s="212" t="s">
        <v>24</v>
      </c>
      <c r="F27" s="35" t="s">
        <v>25</v>
      </c>
      <c r="G27" s="23">
        <v>30</v>
      </c>
    </row>
    <row r="28" spans="1:9" ht="16.5" x14ac:dyDescent="0.25">
      <c r="A28" s="212"/>
      <c r="B28" s="212"/>
      <c r="C28" s="212"/>
      <c r="D28" s="212"/>
      <c r="E28" s="212"/>
      <c r="F28" s="31" t="s">
        <v>33</v>
      </c>
      <c r="G28" s="23">
        <v>30</v>
      </c>
    </row>
    <row r="29" spans="1:9" ht="16.5" x14ac:dyDescent="0.25">
      <c r="A29" s="212"/>
      <c r="B29" s="212"/>
      <c r="C29" s="212"/>
      <c r="D29" s="212"/>
      <c r="E29" s="212"/>
      <c r="F29" s="31" t="s">
        <v>26</v>
      </c>
      <c r="G29" s="25" t="s">
        <v>52</v>
      </c>
      <c r="H29" s="26"/>
      <c r="I29" s="26"/>
    </row>
    <row r="30" spans="1:9" ht="33" x14ac:dyDescent="0.25">
      <c r="A30" s="212"/>
      <c r="B30" s="212"/>
      <c r="C30" s="212"/>
      <c r="D30" s="212"/>
      <c r="E30" s="212"/>
      <c r="F30" s="31" t="s">
        <v>34</v>
      </c>
      <c r="G30" s="25" t="s">
        <v>52</v>
      </c>
      <c r="H30" s="26"/>
      <c r="I30" s="26"/>
    </row>
    <row r="31" spans="1:9" ht="16.5" x14ac:dyDescent="0.25">
      <c r="A31" s="212"/>
      <c r="B31" s="212"/>
      <c r="C31" s="212"/>
      <c r="D31" s="212"/>
      <c r="E31" s="212"/>
      <c r="F31" s="31" t="s">
        <v>27</v>
      </c>
      <c r="G31" s="25" t="s">
        <v>52</v>
      </c>
      <c r="H31" s="26"/>
      <c r="I31" s="26"/>
    </row>
    <row r="32" spans="1:9" ht="189" x14ac:dyDescent="0.25">
      <c r="A32" s="60" t="s">
        <v>1002</v>
      </c>
      <c r="B32" s="80" t="s">
        <v>1003</v>
      </c>
      <c r="C32" s="60" t="s">
        <v>1004</v>
      </c>
      <c r="D32" s="50" t="s">
        <v>49</v>
      </c>
      <c r="E32" s="84" t="s">
        <v>48</v>
      </c>
      <c r="F32" s="31" t="s">
        <v>196</v>
      </c>
      <c r="G32" s="25" t="s">
        <v>52</v>
      </c>
      <c r="H32" s="26"/>
      <c r="I32" s="26"/>
    </row>
    <row r="33" spans="1:9" ht="16.5" x14ac:dyDescent="0.25">
      <c r="A33" s="219" t="s">
        <v>197</v>
      </c>
      <c r="B33" s="220"/>
      <c r="C33" s="220"/>
      <c r="D33" s="220"/>
      <c r="E33" s="220"/>
      <c r="F33" s="220"/>
      <c r="G33" s="221"/>
    </row>
    <row r="34" spans="1:9" ht="16.5" x14ac:dyDescent="0.25">
      <c r="A34" s="222" t="s">
        <v>19</v>
      </c>
      <c r="B34" s="222"/>
      <c r="C34" s="222"/>
      <c r="D34" s="222"/>
      <c r="E34" s="222"/>
      <c r="F34" s="222" t="s">
        <v>20</v>
      </c>
      <c r="G34" s="222"/>
    </row>
    <row r="35" spans="1:9" ht="16.5" x14ac:dyDescent="0.25">
      <c r="A35" s="212" t="s">
        <v>21</v>
      </c>
      <c r="B35" s="212" t="s">
        <v>22</v>
      </c>
      <c r="C35" s="212" t="s">
        <v>29</v>
      </c>
      <c r="D35" s="212" t="s">
        <v>23</v>
      </c>
      <c r="E35" s="212" t="s">
        <v>24</v>
      </c>
      <c r="F35" s="99" t="s">
        <v>25</v>
      </c>
      <c r="G35" s="23">
        <v>80</v>
      </c>
    </row>
    <row r="36" spans="1:9" ht="16.5" x14ac:dyDescent="0.25">
      <c r="A36" s="212"/>
      <c r="B36" s="212"/>
      <c r="C36" s="212"/>
      <c r="D36" s="212"/>
      <c r="E36" s="212"/>
      <c r="F36" s="31" t="s">
        <v>33</v>
      </c>
      <c r="G36" s="23">
        <v>80</v>
      </c>
    </row>
    <row r="37" spans="1:9" ht="16.5" x14ac:dyDescent="0.25">
      <c r="A37" s="212"/>
      <c r="B37" s="212"/>
      <c r="C37" s="212"/>
      <c r="D37" s="212"/>
      <c r="E37" s="212"/>
      <c r="F37" s="31" t="s">
        <v>26</v>
      </c>
      <c r="G37" s="25" t="s">
        <v>52</v>
      </c>
      <c r="H37" s="26"/>
      <c r="I37" s="26"/>
    </row>
    <row r="38" spans="1:9" ht="33" x14ac:dyDescent="0.25">
      <c r="A38" s="212"/>
      <c r="B38" s="212"/>
      <c r="C38" s="212"/>
      <c r="D38" s="212"/>
      <c r="E38" s="212"/>
      <c r="F38" s="31" t="s">
        <v>34</v>
      </c>
      <c r="G38" s="25" t="s">
        <v>52</v>
      </c>
      <c r="H38" s="26"/>
      <c r="I38" s="26"/>
    </row>
    <row r="39" spans="1:9" ht="16.5" x14ac:dyDescent="0.25">
      <c r="A39" s="212"/>
      <c r="B39" s="212"/>
      <c r="C39" s="212"/>
      <c r="D39" s="212"/>
      <c r="E39" s="212"/>
      <c r="F39" s="31" t="s">
        <v>27</v>
      </c>
      <c r="G39" s="25" t="s">
        <v>52</v>
      </c>
      <c r="H39" s="26"/>
      <c r="I39" s="26"/>
    </row>
    <row r="40" spans="1:9" ht="189" x14ac:dyDescent="0.25">
      <c r="A40" s="60" t="s">
        <v>1030</v>
      </c>
      <c r="B40" s="80" t="s">
        <v>1031</v>
      </c>
      <c r="C40" s="60" t="s">
        <v>1032</v>
      </c>
      <c r="D40" s="50" t="s">
        <v>49</v>
      </c>
      <c r="E40" s="84" t="s">
        <v>48</v>
      </c>
      <c r="F40" s="31" t="s">
        <v>196</v>
      </c>
      <c r="G40" s="25" t="s">
        <v>52</v>
      </c>
      <c r="H40" s="26"/>
      <c r="I40" s="26"/>
    </row>
    <row r="41" spans="1:9" ht="16.5" x14ac:dyDescent="0.25">
      <c r="A41" s="219" t="s">
        <v>198</v>
      </c>
      <c r="B41" s="220"/>
      <c r="C41" s="220"/>
      <c r="D41" s="220"/>
      <c r="E41" s="220"/>
      <c r="F41" s="220"/>
      <c r="G41" s="221"/>
    </row>
    <row r="42" spans="1:9" ht="16.5" x14ac:dyDescent="0.25">
      <c r="A42" s="222" t="s">
        <v>19</v>
      </c>
      <c r="B42" s="222"/>
      <c r="C42" s="222"/>
      <c r="D42" s="222"/>
      <c r="E42" s="222"/>
      <c r="F42" s="222" t="s">
        <v>20</v>
      </c>
      <c r="G42" s="222"/>
    </row>
    <row r="43" spans="1:9" ht="16.5" x14ac:dyDescent="0.25">
      <c r="A43" s="212" t="s">
        <v>21</v>
      </c>
      <c r="B43" s="212" t="s">
        <v>22</v>
      </c>
      <c r="C43" s="212" t="s">
        <v>29</v>
      </c>
      <c r="D43" s="212" t="s">
        <v>23</v>
      </c>
      <c r="E43" s="212" t="s">
        <v>24</v>
      </c>
      <c r="F43" s="99" t="s">
        <v>25</v>
      </c>
      <c r="G43" s="23">
        <v>100</v>
      </c>
    </row>
    <row r="44" spans="1:9" ht="16.5" x14ac:dyDescent="0.25">
      <c r="A44" s="212"/>
      <c r="B44" s="212"/>
      <c r="C44" s="212"/>
      <c r="D44" s="212"/>
      <c r="E44" s="212"/>
      <c r="F44" s="31" t="s">
        <v>33</v>
      </c>
      <c r="G44" s="23">
        <v>100</v>
      </c>
    </row>
    <row r="45" spans="1:9" ht="16.5" x14ac:dyDescent="0.25">
      <c r="A45" s="212"/>
      <c r="B45" s="212"/>
      <c r="C45" s="212"/>
      <c r="D45" s="212"/>
      <c r="E45" s="212"/>
      <c r="F45" s="31" t="s">
        <v>26</v>
      </c>
      <c r="G45" s="25" t="s">
        <v>52</v>
      </c>
      <c r="H45" s="26"/>
      <c r="I45" s="26"/>
    </row>
    <row r="46" spans="1:9" ht="33" x14ac:dyDescent="0.25">
      <c r="A46" s="212"/>
      <c r="B46" s="212"/>
      <c r="C46" s="212"/>
      <c r="D46" s="212"/>
      <c r="E46" s="212"/>
      <c r="F46" s="31" t="s">
        <v>34</v>
      </c>
      <c r="G46" s="25" t="s">
        <v>52</v>
      </c>
      <c r="H46" s="26"/>
      <c r="I46" s="26"/>
    </row>
    <row r="47" spans="1:9" ht="16.5" x14ac:dyDescent="0.25">
      <c r="A47" s="212"/>
      <c r="B47" s="212"/>
      <c r="C47" s="212"/>
      <c r="D47" s="212"/>
      <c r="E47" s="212"/>
      <c r="F47" s="31" t="s">
        <v>27</v>
      </c>
      <c r="G47" s="25" t="s">
        <v>52</v>
      </c>
      <c r="H47" s="26"/>
      <c r="I47" s="26"/>
    </row>
    <row r="48" spans="1:9" ht="63" x14ac:dyDescent="0.25">
      <c r="A48" s="60" t="s">
        <v>1005</v>
      </c>
      <c r="B48" s="80" t="s">
        <v>1006</v>
      </c>
      <c r="C48" s="60" t="s">
        <v>1007</v>
      </c>
      <c r="D48" s="50" t="s">
        <v>49</v>
      </c>
      <c r="E48" s="110" t="s">
        <v>647</v>
      </c>
      <c r="F48" s="31" t="s">
        <v>196</v>
      </c>
      <c r="G48" s="25" t="s">
        <v>52</v>
      </c>
      <c r="H48" s="26"/>
      <c r="I48" s="26"/>
    </row>
    <row r="49" spans="1:9" ht="16.5" x14ac:dyDescent="0.25">
      <c r="A49" s="212" t="s">
        <v>21</v>
      </c>
      <c r="B49" s="212" t="s">
        <v>22</v>
      </c>
      <c r="C49" s="212" t="s">
        <v>29</v>
      </c>
      <c r="D49" s="212" t="s">
        <v>23</v>
      </c>
      <c r="E49" s="212" t="s">
        <v>24</v>
      </c>
      <c r="F49" s="99" t="s">
        <v>25</v>
      </c>
      <c r="G49" s="23">
        <v>20</v>
      </c>
    </row>
    <row r="50" spans="1:9" ht="16.5" x14ac:dyDescent="0.25">
      <c r="A50" s="212"/>
      <c r="B50" s="212"/>
      <c r="C50" s="212"/>
      <c r="D50" s="212"/>
      <c r="E50" s="212"/>
      <c r="F50" s="31" t="s">
        <v>33</v>
      </c>
      <c r="G50" s="23">
        <v>20</v>
      </c>
    </row>
    <row r="51" spans="1:9" ht="16.5" x14ac:dyDescent="0.25">
      <c r="A51" s="212"/>
      <c r="B51" s="212"/>
      <c r="C51" s="212"/>
      <c r="D51" s="212"/>
      <c r="E51" s="212"/>
      <c r="F51" s="31" t="s">
        <v>26</v>
      </c>
      <c r="G51" s="25">
        <v>10</v>
      </c>
      <c r="H51" s="26"/>
      <c r="I51" s="26"/>
    </row>
    <row r="52" spans="1:9" ht="33" x14ac:dyDescent="0.25">
      <c r="A52" s="212"/>
      <c r="B52" s="212"/>
      <c r="C52" s="212"/>
      <c r="D52" s="212"/>
      <c r="E52" s="212"/>
      <c r="F52" s="31" t="s">
        <v>34</v>
      </c>
      <c r="G52" s="25">
        <v>10</v>
      </c>
      <c r="H52" s="26"/>
      <c r="I52" s="26"/>
    </row>
    <row r="53" spans="1:9" ht="16.5" x14ac:dyDescent="0.25">
      <c r="A53" s="212"/>
      <c r="B53" s="212"/>
      <c r="C53" s="212"/>
      <c r="D53" s="212"/>
      <c r="E53" s="212"/>
      <c r="F53" s="31" t="s">
        <v>27</v>
      </c>
      <c r="G53" s="25">
        <f>0/15</f>
        <v>0</v>
      </c>
      <c r="H53" s="26"/>
      <c r="I53" s="26"/>
    </row>
    <row r="54" spans="1:9" ht="78.75" x14ac:dyDescent="0.25">
      <c r="A54" s="60" t="s">
        <v>1008</v>
      </c>
      <c r="B54" s="80" t="s">
        <v>1009</v>
      </c>
      <c r="C54" s="60" t="s">
        <v>1010</v>
      </c>
      <c r="D54" s="50" t="s">
        <v>49</v>
      </c>
      <c r="E54" s="84" t="s">
        <v>51</v>
      </c>
      <c r="F54" s="31" t="s">
        <v>196</v>
      </c>
      <c r="G54" s="25">
        <f>(G53/G51)*100</f>
        <v>0</v>
      </c>
      <c r="H54" s="26"/>
      <c r="I54" s="26"/>
    </row>
    <row r="55" spans="1:9" ht="16.5" x14ac:dyDescent="0.25">
      <c r="A55" s="219" t="s">
        <v>199</v>
      </c>
      <c r="B55" s="220"/>
      <c r="C55" s="220"/>
      <c r="D55" s="220"/>
      <c r="E55" s="220"/>
      <c r="F55" s="220"/>
      <c r="G55" s="221"/>
    </row>
    <row r="56" spans="1:9" ht="16.5" x14ac:dyDescent="0.25">
      <c r="A56" s="222" t="s">
        <v>19</v>
      </c>
      <c r="B56" s="222"/>
      <c r="C56" s="222"/>
      <c r="D56" s="222"/>
      <c r="E56" s="222"/>
      <c r="F56" s="222" t="s">
        <v>20</v>
      </c>
      <c r="G56" s="222"/>
    </row>
    <row r="57" spans="1:9" ht="16.5" x14ac:dyDescent="0.25">
      <c r="A57" s="212" t="s">
        <v>21</v>
      </c>
      <c r="B57" s="212" t="s">
        <v>22</v>
      </c>
      <c r="C57" s="212" t="s">
        <v>29</v>
      </c>
      <c r="D57" s="212" t="s">
        <v>23</v>
      </c>
      <c r="E57" s="212" t="s">
        <v>24</v>
      </c>
      <c r="F57" s="99" t="s">
        <v>25</v>
      </c>
      <c r="G57" s="23">
        <v>100</v>
      </c>
    </row>
    <row r="58" spans="1:9" ht="16.5" x14ac:dyDescent="0.25">
      <c r="A58" s="212"/>
      <c r="B58" s="212"/>
      <c r="C58" s="212"/>
      <c r="D58" s="212"/>
      <c r="E58" s="212"/>
      <c r="F58" s="31" t="s">
        <v>33</v>
      </c>
      <c r="G58" s="23">
        <v>100</v>
      </c>
    </row>
    <row r="59" spans="1:9" ht="16.5" x14ac:dyDescent="0.25">
      <c r="A59" s="212"/>
      <c r="B59" s="212"/>
      <c r="C59" s="212"/>
      <c r="D59" s="212"/>
      <c r="E59" s="212"/>
      <c r="F59" s="31" t="s">
        <v>26</v>
      </c>
      <c r="G59" s="25">
        <v>50</v>
      </c>
      <c r="H59" s="26"/>
      <c r="I59" s="26"/>
    </row>
    <row r="60" spans="1:9" ht="33" x14ac:dyDescent="0.25">
      <c r="A60" s="212"/>
      <c r="B60" s="212"/>
      <c r="C60" s="212"/>
      <c r="D60" s="212"/>
      <c r="E60" s="212"/>
      <c r="F60" s="31" t="s">
        <v>34</v>
      </c>
      <c r="G60" s="25">
        <v>50</v>
      </c>
      <c r="H60" s="26"/>
      <c r="I60" s="26"/>
    </row>
    <row r="61" spans="1:9" ht="16.5" x14ac:dyDescent="0.25">
      <c r="A61" s="212"/>
      <c r="B61" s="212"/>
      <c r="C61" s="212"/>
      <c r="D61" s="212"/>
      <c r="E61" s="212"/>
      <c r="F61" s="31" t="s">
        <v>27</v>
      </c>
      <c r="G61" s="25">
        <f>(18/(32+4))*100</f>
        <v>50</v>
      </c>
      <c r="H61" s="26"/>
      <c r="I61" s="26"/>
    </row>
    <row r="62" spans="1:9" ht="110.25" x14ac:dyDescent="0.25">
      <c r="A62" s="60" t="s">
        <v>1012</v>
      </c>
      <c r="B62" s="80" t="s">
        <v>1011</v>
      </c>
      <c r="C62" s="60" t="s">
        <v>1013</v>
      </c>
      <c r="D62" s="50" t="s">
        <v>49</v>
      </c>
      <c r="E62" s="84" t="s">
        <v>51</v>
      </c>
      <c r="F62" s="31" t="s">
        <v>196</v>
      </c>
      <c r="G62" s="25">
        <f>(G61/G59)*100</f>
        <v>100</v>
      </c>
      <c r="H62" s="26"/>
      <c r="I62" s="26"/>
    </row>
    <row r="63" spans="1:9" ht="16.5" x14ac:dyDescent="0.25">
      <c r="A63" s="212" t="s">
        <v>21</v>
      </c>
      <c r="B63" s="212" t="s">
        <v>22</v>
      </c>
      <c r="C63" s="212" t="s">
        <v>29</v>
      </c>
      <c r="D63" s="212" t="s">
        <v>23</v>
      </c>
      <c r="E63" s="212" t="s">
        <v>24</v>
      </c>
      <c r="F63" s="99" t="s">
        <v>25</v>
      </c>
      <c r="G63" s="23">
        <v>100</v>
      </c>
    </row>
    <row r="64" spans="1:9" ht="16.5" x14ac:dyDescent="0.25">
      <c r="A64" s="212"/>
      <c r="B64" s="212"/>
      <c r="C64" s="212"/>
      <c r="D64" s="212"/>
      <c r="E64" s="212"/>
      <c r="F64" s="31" t="s">
        <v>33</v>
      </c>
      <c r="G64" s="23">
        <v>100</v>
      </c>
    </row>
    <row r="65" spans="1:9" ht="16.5" x14ac:dyDescent="0.25">
      <c r="A65" s="212"/>
      <c r="B65" s="212"/>
      <c r="C65" s="212"/>
      <c r="D65" s="212"/>
      <c r="E65" s="212"/>
      <c r="F65" s="31" t="s">
        <v>26</v>
      </c>
      <c r="G65" s="25">
        <v>50</v>
      </c>
      <c r="H65" s="26"/>
      <c r="I65" s="26"/>
    </row>
    <row r="66" spans="1:9" ht="33" x14ac:dyDescent="0.25">
      <c r="A66" s="212"/>
      <c r="B66" s="212"/>
      <c r="C66" s="212"/>
      <c r="D66" s="212"/>
      <c r="E66" s="212"/>
      <c r="F66" s="31" t="s">
        <v>34</v>
      </c>
      <c r="G66" s="25">
        <v>50</v>
      </c>
      <c r="H66" s="26"/>
      <c r="I66" s="26"/>
    </row>
    <row r="67" spans="1:9" ht="16.5" x14ac:dyDescent="0.25">
      <c r="A67" s="212"/>
      <c r="B67" s="212"/>
      <c r="C67" s="212"/>
      <c r="D67" s="212"/>
      <c r="E67" s="212"/>
      <c r="F67" s="31" t="s">
        <v>27</v>
      </c>
      <c r="G67" s="25">
        <f>15/(30+0)*100</f>
        <v>50</v>
      </c>
      <c r="H67" s="26"/>
      <c r="I67" s="26"/>
    </row>
    <row r="68" spans="1:9" ht="110.25" x14ac:dyDescent="0.25">
      <c r="A68" s="80" t="s">
        <v>1014</v>
      </c>
      <c r="B68" s="60" t="s">
        <v>1015</v>
      </c>
      <c r="C68" s="60" t="s">
        <v>1016</v>
      </c>
      <c r="D68" s="50" t="s">
        <v>49</v>
      </c>
      <c r="E68" s="84" t="s">
        <v>51</v>
      </c>
      <c r="F68" s="31" t="s">
        <v>196</v>
      </c>
      <c r="G68" s="25">
        <f>(G67/G65)*100</f>
        <v>100</v>
      </c>
      <c r="H68" s="26"/>
      <c r="I68" s="26"/>
    </row>
    <row r="69" spans="1:9" ht="16.5" x14ac:dyDescent="0.25">
      <c r="A69" s="212" t="s">
        <v>21</v>
      </c>
      <c r="B69" s="212" t="s">
        <v>22</v>
      </c>
      <c r="C69" s="212" t="s">
        <v>29</v>
      </c>
      <c r="D69" s="212" t="s">
        <v>23</v>
      </c>
      <c r="E69" s="212" t="s">
        <v>24</v>
      </c>
      <c r="F69" s="99" t="s">
        <v>25</v>
      </c>
      <c r="G69" s="23">
        <v>100</v>
      </c>
    </row>
    <row r="70" spans="1:9" ht="16.5" x14ac:dyDescent="0.25">
      <c r="A70" s="212"/>
      <c r="B70" s="212"/>
      <c r="C70" s="212"/>
      <c r="D70" s="212"/>
      <c r="E70" s="212"/>
      <c r="F70" s="31" t="s">
        <v>33</v>
      </c>
      <c r="G70" s="23">
        <v>100</v>
      </c>
    </row>
    <row r="71" spans="1:9" ht="16.5" x14ac:dyDescent="0.25">
      <c r="A71" s="212"/>
      <c r="B71" s="212"/>
      <c r="C71" s="212"/>
      <c r="D71" s="212"/>
      <c r="E71" s="212"/>
      <c r="F71" s="31" t="s">
        <v>26</v>
      </c>
      <c r="G71" s="25" t="s">
        <v>52</v>
      </c>
      <c r="H71" s="26"/>
      <c r="I71" s="26"/>
    </row>
    <row r="72" spans="1:9" ht="33" x14ac:dyDescent="0.25">
      <c r="A72" s="212"/>
      <c r="B72" s="212"/>
      <c r="C72" s="212"/>
      <c r="D72" s="212"/>
      <c r="E72" s="212"/>
      <c r="F72" s="31" t="s">
        <v>34</v>
      </c>
      <c r="G72" s="25" t="s">
        <v>52</v>
      </c>
      <c r="H72" s="26"/>
      <c r="I72" s="26"/>
    </row>
    <row r="73" spans="1:9" ht="16.5" x14ac:dyDescent="0.25">
      <c r="A73" s="212"/>
      <c r="B73" s="212"/>
      <c r="C73" s="212"/>
      <c r="D73" s="212"/>
      <c r="E73" s="212"/>
      <c r="F73" s="31" t="s">
        <v>27</v>
      </c>
      <c r="G73" s="25" t="s">
        <v>52</v>
      </c>
      <c r="H73" s="26"/>
      <c r="I73" s="26"/>
    </row>
    <row r="74" spans="1:9" ht="78.75" x14ac:dyDescent="0.25">
      <c r="A74" s="60" t="s">
        <v>1017</v>
      </c>
      <c r="B74" s="80" t="s">
        <v>1018</v>
      </c>
      <c r="C74" s="60" t="s">
        <v>1019</v>
      </c>
      <c r="D74" s="50" t="s">
        <v>49</v>
      </c>
      <c r="E74" s="84" t="s">
        <v>647</v>
      </c>
      <c r="F74" s="31" t="s">
        <v>196</v>
      </c>
      <c r="G74" s="25" t="s">
        <v>52</v>
      </c>
      <c r="H74" s="26"/>
      <c r="I74" s="26"/>
    </row>
    <row r="75" spans="1:9" ht="16.5" x14ac:dyDescent="0.25">
      <c r="A75" s="212" t="s">
        <v>21</v>
      </c>
      <c r="B75" s="212" t="s">
        <v>22</v>
      </c>
      <c r="C75" s="212" t="s">
        <v>29</v>
      </c>
      <c r="D75" s="212" t="s">
        <v>23</v>
      </c>
      <c r="E75" s="212" t="s">
        <v>24</v>
      </c>
      <c r="F75" s="99" t="s">
        <v>25</v>
      </c>
      <c r="G75" s="23">
        <v>100</v>
      </c>
    </row>
    <row r="76" spans="1:9" ht="16.5" x14ac:dyDescent="0.25">
      <c r="A76" s="212"/>
      <c r="B76" s="212"/>
      <c r="C76" s="212"/>
      <c r="D76" s="212"/>
      <c r="E76" s="212"/>
      <c r="F76" s="31" t="s">
        <v>33</v>
      </c>
      <c r="G76" s="23">
        <v>100</v>
      </c>
    </row>
    <row r="77" spans="1:9" ht="16.5" x14ac:dyDescent="0.25">
      <c r="A77" s="212"/>
      <c r="B77" s="212"/>
      <c r="C77" s="212"/>
      <c r="D77" s="212"/>
      <c r="E77" s="212"/>
      <c r="F77" s="31" t="s">
        <v>26</v>
      </c>
      <c r="G77" s="25">
        <v>50</v>
      </c>
      <c r="H77" s="26"/>
      <c r="I77" s="26"/>
    </row>
    <row r="78" spans="1:9" ht="33" x14ac:dyDescent="0.25">
      <c r="A78" s="212"/>
      <c r="B78" s="212"/>
      <c r="C78" s="212"/>
      <c r="D78" s="212"/>
      <c r="E78" s="212"/>
      <c r="F78" s="31" t="s">
        <v>34</v>
      </c>
      <c r="G78" s="25">
        <v>50</v>
      </c>
      <c r="H78" s="26"/>
      <c r="I78" s="26"/>
    </row>
    <row r="79" spans="1:9" ht="16.5" x14ac:dyDescent="0.25">
      <c r="A79" s="212"/>
      <c r="B79" s="212"/>
      <c r="C79" s="212"/>
      <c r="D79" s="212"/>
      <c r="E79" s="212"/>
      <c r="F79" s="31" t="s">
        <v>27</v>
      </c>
      <c r="G79" s="25">
        <f>SUM((100/100)*12.5,(100/100)*12.5,(100/100)*8.3,(100/100)*8.4,(100/100)*3.6,(100/100)*3.6)</f>
        <v>48.9</v>
      </c>
      <c r="H79" s="26"/>
      <c r="I79" s="26"/>
    </row>
    <row r="80" spans="1:9" ht="236.25" x14ac:dyDescent="0.25">
      <c r="A80" s="80" t="s">
        <v>1020</v>
      </c>
      <c r="B80" s="60" t="s">
        <v>1021</v>
      </c>
      <c r="C80" s="60" t="s">
        <v>1022</v>
      </c>
      <c r="D80" s="50" t="s">
        <v>49</v>
      </c>
      <c r="E80" s="84" t="s">
        <v>50</v>
      </c>
      <c r="F80" s="31" t="s">
        <v>196</v>
      </c>
      <c r="G80" s="25">
        <f>(G79/G77)*100</f>
        <v>97.8</v>
      </c>
      <c r="H80" s="26"/>
      <c r="I80" s="26"/>
    </row>
    <row r="81" spans="1:9" ht="16.5" x14ac:dyDescent="0.25">
      <c r="A81" s="212" t="s">
        <v>21</v>
      </c>
      <c r="B81" s="212" t="s">
        <v>22</v>
      </c>
      <c r="C81" s="212" t="s">
        <v>29</v>
      </c>
      <c r="D81" s="212" t="s">
        <v>23</v>
      </c>
      <c r="E81" s="212" t="s">
        <v>24</v>
      </c>
      <c r="F81" s="109" t="s">
        <v>25</v>
      </c>
      <c r="G81" s="23">
        <v>100</v>
      </c>
    </row>
    <row r="82" spans="1:9" ht="16.5" x14ac:dyDescent="0.25">
      <c r="A82" s="212"/>
      <c r="B82" s="212"/>
      <c r="C82" s="212"/>
      <c r="D82" s="212"/>
      <c r="E82" s="212"/>
      <c r="F82" s="31" t="s">
        <v>33</v>
      </c>
      <c r="G82" s="23">
        <v>100</v>
      </c>
    </row>
    <row r="83" spans="1:9" ht="16.5" x14ac:dyDescent="0.25">
      <c r="A83" s="212"/>
      <c r="B83" s="212"/>
      <c r="C83" s="212"/>
      <c r="D83" s="212"/>
      <c r="E83" s="212"/>
      <c r="F83" s="31" t="s">
        <v>26</v>
      </c>
      <c r="G83" s="25">
        <v>50</v>
      </c>
      <c r="H83" s="26"/>
      <c r="I83" s="26"/>
    </row>
    <row r="84" spans="1:9" ht="33" x14ac:dyDescent="0.25">
      <c r="A84" s="212"/>
      <c r="B84" s="212"/>
      <c r="C84" s="212"/>
      <c r="D84" s="212"/>
      <c r="E84" s="212"/>
      <c r="F84" s="31" t="s">
        <v>34</v>
      </c>
      <c r="G84" s="25">
        <v>50</v>
      </c>
      <c r="H84" s="26"/>
      <c r="I84" s="26"/>
    </row>
    <row r="85" spans="1:9" ht="16.5" x14ac:dyDescent="0.25">
      <c r="A85" s="212"/>
      <c r="B85" s="212"/>
      <c r="C85" s="212"/>
      <c r="D85" s="212"/>
      <c r="E85" s="212"/>
      <c r="F85" s="31" t="s">
        <v>27</v>
      </c>
      <c r="G85" s="25">
        <f>SUM((75/100)*12.5,(70/100)*12.5)</f>
        <v>18.125</v>
      </c>
      <c r="H85" s="26"/>
      <c r="I85" s="26"/>
    </row>
    <row r="86" spans="1:9" ht="236.25" x14ac:dyDescent="0.25">
      <c r="A86" s="80" t="s">
        <v>1023</v>
      </c>
      <c r="B86" s="60" t="s">
        <v>1024</v>
      </c>
      <c r="C86" s="60" t="s">
        <v>1025</v>
      </c>
      <c r="D86" s="50" t="s">
        <v>49</v>
      </c>
      <c r="E86" s="84" t="s">
        <v>51</v>
      </c>
      <c r="F86" s="31" t="s">
        <v>196</v>
      </c>
      <c r="G86" s="25">
        <f>(G85/G83)*100</f>
        <v>36.25</v>
      </c>
      <c r="H86" s="26"/>
      <c r="I86" s="26"/>
    </row>
    <row r="87" spans="1:9" ht="16.5" x14ac:dyDescent="0.25">
      <c r="A87" s="212" t="s">
        <v>21</v>
      </c>
      <c r="B87" s="212" t="s">
        <v>22</v>
      </c>
      <c r="C87" s="212" t="s">
        <v>29</v>
      </c>
      <c r="D87" s="212" t="s">
        <v>23</v>
      </c>
      <c r="E87" s="212" t="s">
        <v>24</v>
      </c>
      <c r="F87" s="109" t="s">
        <v>25</v>
      </c>
      <c r="G87" s="23">
        <v>100</v>
      </c>
    </row>
    <row r="88" spans="1:9" ht="16.5" x14ac:dyDescent="0.25">
      <c r="A88" s="212"/>
      <c r="B88" s="212"/>
      <c r="C88" s="212"/>
      <c r="D88" s="212"/>
      <c r="E88" s="212"/>
      <c r="F88" s="31" t="s">
        <v>33</v>
      </c>
      <c r="G88" s="23">
        <v>100</v>
      </c>
    </row>
    <row r="89" spans="1:9" ht="16.5" x14ac:dyDescent="0.25">
      <c r="A89" s="212"/>
      <c r="B89" s="212"/>
      <c r="C89" s="212"/>
      <c r="D89" s="212"/>
      <c r="E89" s="212"/>
      <c r="F89" s="31" t="s">
        <v>26</v>
      </c>
      <c r="G89" s="25">
        <v>50</v>
      </c>
      <c r="H89" s="26"/>
      <c r="I89" s="26"/>
    </row>
    <row r="90" spans="1:9" ht="33" x14ac:dyDescent="0.25">
      <c r="A90" s="212"/>
      <c r="B90" s="212"/>
      <c r="C90" s="212"/>
      <c r="D90" s="212"/>
      <c r="E90" s="212"/>
      <c r="F90" s="31" t="s">
        <v>34</v>
      </c>
      <c r="G90" s="25">
        <v>50</v>
      </c>
      <c r="H90" s="26"/>
      <c r="I90" s="26"/>
    </row>
    <row r="91" spans="1:9" ht="16.5" x14ac:dyDescent="0.25">
      <c r="A91" s="212"/>
      <c r="B91" s="212"/>
      <c r="C91" s="212"/>
      <c r="D91" s="212"/>
      <c r="E91" s="212"/>
      <c r="F91" s="31" t="s">
        <v>27</v>
      </c>
      <c r="G91" s="25">
        <v>0</v>
      </c>
      <c r="H91" s="26"/>
      <c r="I91" s="26"/>
    </row>
    <row r="92" spans="1:9" ht="110.25" x14ac:dyDescent="0.25">
      <c r="A92" s="80" t="s">
        <v>1026</v>
      </c>
      <c r="B92" s="60" t="s">
        <v>1027</v>
      </c>
      <c r="C92" s="60" t="s">
        <v>598</v>
      </c>
      <c r="D92" s="50" t="s">
        <v>49</v>
      </c>
      <c r="E92" s="84" t="s">
        <v>50</v>
      </c>
      <c r="F92" s="31" t="s">
        <v>196</v>
      </c>
      <c r="G92" s="25">
        <f>(G91/G90)*100</f>
        <v>0</v>
      </c>
      <c r="H92" s="26"/>
      <c r="I92" s="26"/>
    </row>
    <row r="93" spans="1:9" ht="16.5" x14ac:dyDescent="0.25">
      <c r="A93" s="212" t="s">
        <v>21</v>
      </c>
      <c r="B93" s="212" t="s">
        <v>22</v>
      </c>
      <c r="C93" s="212" t="s">
        <v>29</v>
      </c>
      <c r="D93" s="212" t="s">
        <v>23</v>
      </c>
      <c r="E93" s="212" t="s">
        <v>24</v>
      </c>
      <c r="F93" s="109" t="s">
        <v>25</v>
      </c>
      <c r="G93" s="23">
        <v>100</v>
      </c>
    </row>
    <row r="94" spans="1:9" ht="16.5" x14ac:dyDescent="0.25">
      <c r="A94" s="212"/>
      <c r="B94" s="212"/>
      <c r="C94" s="212"/>
      <c r="D94" s="212"/>
      <c r="E94" s="212"/>
      <c r="F94" s="31" t="s">
        <v>33</v>
      </c>
      <c r="G94" s="23">
        <v>100</v>
      </c>
    </row>
    <row r="95" spans="1:9" ht="16.5" x14ac:dyDescent="0.25">
      <c r="A95" s="212"/>
      <c r="B95" s="212"/>
      <c r="C95" s="212"/>
      <c r="D95" s="212"/>
      <c r="E95" s="212"/>
      <c r="F95" s="31" t="s">
        <v>26</v>
      </c>
      <c r="G95" s="25">
        <v>50</v>
      </c>
      <c r="H95" s="26"/>
      <c r="I95" s="26"/>
    </row>
    <row r="96" spans="1:9" ht="33" x14ac:dyDescent="0.25">
      <c r="A96" s="212"/>
      <c r="B96" s="212"/>
      <c r="C96" s="212"/>
      <c r="D96" s="212"/>
      <c r="E96" s="212"/>
      <c r="F96" s="31" t="s">
        <v>34</v>
      </c>
      <c r="G96" s="25">
        <v>50</v>
      </c>
      <c r="H96" s="26"/>
      <c r="I96" s="26"/>
    </row>
    <row r="97" spans="1:9" ht="16.5" x14ac:dyDescent="0.25">
      <c r="A97" s="212"/>
      <c r="B97" s="212"/>
      <c r="C97" s="212"/>
      <c r="D97" s="212"/>
      <c r="E97" s="212"/>
      <c r="F97" s="31" t="s">
        <v>27</v>
      </c>
      <c r="G97" s="25">
        <v>0</v>
      </c>
      <c r="H97" s="26"/>
      <c r="I97" s="26"/>
    </row>
    <row r="98" spans="1:9" ht="78.75" x14ac:dyDescent="0.25">
      <c r="A98" s="80" t="s">
        <v>1028</v>
      </c>
      <c r="B98" s="60" t="s">
        <v>1027</v>
      </c>
      <c r="C98" s="60" t="s">
        <v>1029</v>
      </c>
      <c r="D98" s="50" t="s">
        <v>49</v>
      </c>
      <c r="E98" s="84" t="s">
        <v>50</v>
      </c>
      <c r="F98" s="31" t="s">
        <v>196</v>
      </c>
      <c r="G98" s="25">
        <f>(G97/G96)*100</f>
        <v>0</v>
      </c>
      <c r="H98" s="26"/>
      <c r="I98" s="26"/>
    </row>
    <row r="99" spans="1:9" ht="30" customHeight="1" x14ac:dyDescent="0.25">
      <c r="A99" s="235" t="s">
        <v>28</v>
      </c>
      <c r="B99" s="236"/>
      <c r="C99" s="236"/>
      <c r="D99" s="236"/>
      <c r="E99" s="236"/>
      <c r="F99" s="236"/>
      <c r="G99" s="237"/>
    </row>
    <row r="100" spans="1:9" ht="30" customHeight="1" x14ac:dyDescent="0.25">
      <c r="A100" s="255" t="str">
        <f>+A32</f>
        <v>Porcentaje de implementación de políticas públicas de acceso a la información.</v>
      </c>
      <c r="B100" s="256"/>
      <c r="C100" s="256"/>
      <c r="D100" s="256"/>
      <c r="E100" s="256"/>
      <c r="F100" s="256"/>
      <c r="G100" s="257"/>
    </row>
    <row r="101" spans="1:9" ht="30" customHeight="1" x14ac:dyDescent="0.25">
      <c r="A101" s="7" t="s">
        <v>103</v>
      </c>
      <c r="B101" s="173" t="s">
        <v>52</v>
      </c>
      <c r="C101" s="174"/>
      <c r="D101" s="174"/>
      <c r="E101" s="174"/>
      <c r="F101" s="174"/>
      <c r="G101" s="175"/>
    </row>
    <row r="102" spans="1:9" ht="30" customHeight="1" x14ac:dyDescent="0.25">
      <c r="A102" s="7" t="s">
        <v>102</v>
      </c>
      <c r="B102" s="188" t="s">
        <v>52</v>
      </c>
      <c r="C102" s="189"/>
      <c r="D102" s="189"/>
      <c r="E102" s="189"/>
      <c r="F102" s="189"/>
      <c r="G102" s="190"/>
    </row>
    <row r="103" spans="1:9" ht="30" customHeight="1" x14ac:dyDescent="0.25">
      <c r="A103" s="255" t="str">
        <f>+A40</f>
        <v xml:space="preserve">Porcentaje de políticas de acceso que cumplen con los Criterios Mínimos y Metodología correspondiente </v>
      </c>
      <c r="B103" s="256"/>
      <c r="C103" s="256"/>
      <c r="D103" s="256"/>
      <c r="E103" s="256"/>
      <c r="F103" s="256"/>
      <c r="G103" s="257"/>
    </row>
    <row r="104" spans="1:9" ht="30" customHeight="1" x14ac:dyDescent="0.25">
      <c r="A104" s="7" t="s">
        <v>103</v>
      </c>
      <c r="B104" s="173" t="s">
        <v>52</v>
      </c>
      <c r="C104" s="174"/>
      <c r="D104" s="174"/>
      <c r="E104" s="174"/>
      <c r="F104" s="174"/>
      <c r="G104" s="175"/>
    </row>
    <row r="105" spans="1:9" ht="30" customHeight="1" x14ac:dyDescent="0.25">
      <c r="A105" s="7" t="s">
        <v>102</v>
      </c>
      <c r="B105" s="188" t="s">
        <v>52</v>
      </c>
      <c r="C105" s="189"/>
      <c r="D105" s="189"/>
      <c r="E105" s="189"/>
      <c r="F105" s="189"/>
      <c r="G105" s="190"/>
    </row>
    <row r="106" spans="1:9" ht="30" customHeight="1" x14ac:dyDescent="0.25">
      <c r="A106" s="255" t="str">
        <f>(A48)</f>
        <v>Porcentaje de políticas que usan diagnósticos del INAI</v>
      </c>
      <c r="B106" s="256"/>
      <c r="C106" s="256"/>
      <c r="D106" s="256"/>
      <c r="E106" s="256"/>
      <c r="F106" s="256"/>
      <c r="G106" s="257"/>
    </row>
    <row r="107" spans="1:9" ht="30" customHeight="1" x14ac:dyDescent="0.25">
      <c r="A107" s="7" t="s">
        <v>103</v>
      </c>
      <c r="B107" s="173" t="s">
        <v>52</v>
      </c>
      <c r="C107" s="174"/>
      <c r="D107" s="174"/>
      <c r="E107" s="174"/>
      <c r="F107" s="174"/>
      <c r="G107" s="175"/>
    </row>
    <row r="108" spans="1:9" ht="30" customHeight="1" x14ac:dyDescent="0.25">
      <c r="A108" s="7" t="s">
        <v>102</v>
      </c>
      <c r="B108" s="188" t="s">
        <v>52</v>
      </c>
      <c r="C108" s="189"/>
      <c r="D108" s="189"/>
      <c r="E108" s="189"/>
      <c r="F108" s="189"/>
      <c r="G108" s="190"/>
    </row>
    <row r="109" spans="1:9" ht="30" customHeight="1" x14ac:dyDescent="0.25">
      <c r="A109" s="255" t="str">
        <f>+A54</f>
        <v>Porcentaje de políticas de los sujetos obligados asesorados y sensibilizados que son diseñadas y documentadas en el Catálogo de políticas de acceso a la información.</v>
      </c>
      <c r="B109" s="256"/>
      <c r="C109" s="256"/>
      <c r="D109" s="256"/>
      <c r="E109" s="256"/>
      <c r="F109" s="256"/>
      <c r="G109" s="257"/>
    </row>
    <row r="110" spans="1:9" ht="105.75" customHeight="1" x14ac:dyDescent="0.25">
      <c r="A110" s="7" t="s">
        <v>103</v>
      </c>
      <c r="B110" s="270" t="s">
        <v>1310</v>
      </c>
      <c r="C110" s="271"/>
      <c r="D110" s="271"/>
      <c r="E110" s="271"/>
      <c r="F110" s="271"/>
      <c r="G110" s="272"/>
    </row>
    <row r="111" spans="1:9" ht="30" customHeight="1" x14ac:dyDescent="0.25">
      <c r="A111" s="7" t="s">
        <v>102</v>
      </c>
      <c r="B111" s="188"/>
      <c r="C111" s="189"/>
      <c r="D111" s="189"/>
      <c r="E111" s="189"/>
      <c r="F111" s="189"/>
      <c r="G111" s="190"/>
    </row>
    <row r="112" spans="1:9" ht="30" customHeight="1" x14ac:dyDescent="0.25">
      <c r="A112" s="255" t="str">
        <f>(A62)</f>
        <v>Porcentaje de sesiones de sensibilización y asistencia técnica para la implementación de políticas de acceso a la información.</v>
      </c>
      <c r="B112" s="256"/>
      <c r="C112" s="256"/>
      <c r="D112" s="256"/>
      <c r="E112" s="256"/>
      <c r="F112" s="256"/>
      <c r="G112" s="257"/>
    </row>
    <row r="113" spans="1:7" ht="59.25" customHeight="1" x14ac:dyDescent="0.25">
      <c r="A113" s="7" t="s">
        <v>103</v>
      </c>
      <c r="B113" s="270" t="s">
        <v>1391</v>
      </c>
      <c r="C113" s="271"/>
      <c r="D113" s="271"/>
      <c r="E113" s="271"/>
      <c r="F113" s="271"/>
      <c r="G113" s="272"/>
    </row>
    <row r="114" spans="1:7" ht="30" customHeight="1" x14ac:dyDescent="0.25">
      <c r="A114" s="7" t="s">
        <v>102</v>
      </c>
      <c r="B114" s="188"/>
      <c r="C114" s="189"/>
      <c r="D114" s="189"/>
      <c r="E114" s="189"/>
      <c r="F114" s="189"/>
      <c r="G114" s="190"/>
    </row>
    <row r="115" spans="1:7" ht="30" customHeight="1" x14ac:dyDescent="0.25">
      <c r="A115" s="255" t="str">
        <f>(A68)</f>
        <v>Porcentaje de sesiones de sensibilización y acompañamiento, sobre el diseño, formulación y documentación de políticas de acceso en el Catálogo Nacional de Políticas de Acceso a la Información.</v>
      </c>
      <c r="B115" s="256"/>
      <c r="C115" s="256"/>
      <c r="D115" s="256"/>
      <c r="E115" s="256"/>
      <c r="F115" s="256"/>
      <c r="G115" s="257"/>
    </row>
    <row r="116" spans="1:7" ht="60.75" customHeight="1" x14ac:dyDescent="0.25">
      <c r="A116" s="7" t="s">
        <v>103</v>
      </c>
      <c r="B116" s="270" t="s">
        <v>1311</v>
      </c>
      <c r="C116" s="271"/>
      <c r="D116" s="271"/>
      <c r="E116" s="271"/>
      <c r="F116" s="271"/>
      <c r="G116" s="272"/>
    </row>
    <row r="117" spans="1:7" ht="30" customHeight="1" x14ac:dyDescent="0.25">
      <c r="A117" s="7" t="s">
        <v>102</v>
      </c>
      <c r="B117" s="188"/>
      <c r="C117" s="189"/>
      <c r="D117" s="189"/>
      <c r="E117" s="189"/>
      <c r="F117" s="189"/>
      <c r="G117" s="190"/>
    </row>
    <row r="118" spans="1:7" ht="30" customHeight="1" x14ac:dyDescent="0.25">
      <c r="A118" s="255" t="str">
        <f>(A74)</f>
        <v xml:space="preserve">Porcentaje de diagnósticos publicados y promovidos </v>
      </c>
      <c r="B118" s="256"/>
      <c r="C118" s="256"/>
      <c r="D118" s="256"/>
      <c r="E118" s="256"/>
      <c r="F118" s="256"/>
      <c r="G118" s="257"/>
    </row>
    <row r="119" spans="1:7" ht="30" customHeight="1" x14ac:dyDescent="0.25">
      <c r="A119" s="7" t="s">
        <v>103</v>
      </c>
      <c r="B119" s="173" t="s">
        <v>52</v>
      </c>
      <c r="C119" s="174"/>
      <c r="D119" s="174"/>
      <c r="E119" s="174"/>
      <c r="F119" s="174"/>
      <c r="G119" s="175"/>
    </row>
    <row r="120" spans="1:7" ht="30" customHeight="1" x14ac:dyDescent="0.25">
      <c r="A120" s="7" t="s">
        <v>102</v>
      </c>
      <c r="B120" s="188" t="s">
        <v>52</v>
      </c>
      <c r="C120" s="189"/>
      <c r="D120" s="189"/>
      <c r="E120" s="189"/>
      <c r="F120" s="189"/>
      <c r="G120" s="190"/>
    </row>
    <row r="121" spans="1:7" ht="30" customHeight="1" x14ac:dyDescent="0.25">
      <c r="A121" s="255" t="str">
        <f>(A80)</f>
        <v>Porcentaje de avance del desarrollo de la política de acceso a la información Contrataciones Abiertas</v>
      </c>
      <c r="B121" s="256"/>
      <c r="C121" s="256"/>
      <c r="D121" s="256"/>
      <c r="E121" s="256"/>
      <c r="F121" s="256"/>
      <c r="G121" s="257"/>
    </row>
    <row r="122" spans="1:7" ht="93.75" customHeight="1" x14ac:dyDescent="0.25">
      <c r="A122" s="7" t="s">
        <v>103</v>
      </c>
      <c r="B122" s="270" t="s">
        <v>1246</v>
      </c>
      <c r="C122" s="271"/>
      <c r="D122" s="271"/>
      <c r="E122" s="271"/>
      <c r="F122" s="271"/>
      <c r="G122" s="272"/>
    </row>
    <row r="123" spans="1:7" ht="30" customHeight="1" x14ac:dyDescent="0.25">
      <c r="A123" s="7" t="s">
        <v>102</v>
      </c>
      <c r="B123" s="188"/>
      <c r="C123" s="189"/>
      <c r="D123" s="189"/>
      <c r="E123" s="189"/>
      <c r="F123" s="189"/>
      <c r="G123" s="190"/>
    </row>
    <row r="124" spans="1:7" ht="30" customHeight="1" x14ac:dyDescent="0.25">
      <c r="A124" s="255" t="str">
        <f>(A86)</f>
        <v>Porcentaje de avance del desarrollo de la política de acceso a la información PNSDAI</v>
      </c>
      <c r="B124" s="256"/>
      <c r="C124" s="256"/>
      <c r="D124" s="256"/>
      <c r="E124" s="256"/>
      <c r="F124" s="256"/>
      <c r="G124" s="257"/>
    </row>
    <row r="125" spans="1:7" ht="139.5" customHeight="1" x14ac:dyDescent="0.25">
      <c r="A125" s="7" t="s">
        <v>103</v>
      </c>
      <c r="B125" s="270" t="s">
        <v>1312</v>
      </c>
      <c r="C125" s="271"/>
      <c r="D125" s="271"/>
      <c r="E125" s="271"/>
      <c r="F125" s="271"/>
      <c r="G125" s="272"/>
    </row>
    <row r="126" spans="1:7" ht="30" customHeight="1" x14ac:dyDescent="0.25">
      <c r="A126" s="7" t="s">
        <v>102</v>
      </c>
      <c r="B126" s="188"/>
      <c r="C126" s="189"/>
      <c r="D126" s="189"/>
      <c r="E126" s="189"/>
      <c r="F126" s="189"/>
      <c r="G126" s="190"/>
    </row>
    <row r="127" spans="1:7" ht="30" customHeight="1" x14ac:dyDescent="0.25">
      <c r="A127" s="255" t="str">
        <f>(A92)</f>
        <v xml:space="preserve">Porcentaje de avance del Proyecto Especial Encuesta Nacional de Acceso a la Información Pública y Protección de Datos Personales (ENAID) 2019 </v>
      </c>
      <c r="B127" s="256"/>
      <c r="C127" s="256"/>
      <c r="D127" s="256"/>
      <c r="E127" s="256"/>
      <c r="F127" s="256"/>
      <c r="G127" s="257"/>
    </row>
    <row r="128" spans="1:7" ht="30" customHeight="1" x14ac:dyDescent="0.25">
      <c r="A128" s="7" t="s">
        <v>103</v>
      </c>
      <c r="B128" s="289" t="s">
        <v>1247</v>
      </c>
      <c r="C128" s="290"/>
      <c r="D128" s="290"/>
      <c r="E128" s="290"/>
      <c r="F128" s="290"/>
      <c r="G128" s="291"/>
    </row>
    <row r="129" spans="1:7" ht="30" customHeight="1" x14ac:dyDescent="0.25">
      <c r="A129" s="7" t="s">
        <v>102</v>
      </c>
      <c r="B129" s="188"/>
      <c r="C129" s="189"/>
      <c r="D129" s="189"/>
      <c r="E129" s="189"/>
      <c r="F129" s="189"/>
      <c r="G129" s="190"/>
    </row>
    <row r="130" spans="1:7" ht="30" customHeight="1" x14ac:dyDescent="0.25">
      <c r="A130" s="255" t="str">
        <f>(A98)</f>
        <v xml:space="preserve">Porcentaje de presupuesto ejercido del Proyecto Especial Encuesta Nacional de Acceso a la Información Pública y Protección de Datos Personales (ENAID) 2019 </v>
      </c>
      <c r="B130" s="256"/>
      <c r="C130" s="256"/>
      <c r="D130" s="256"/>
      <c r="E130" s="256"/>
      <c r="F130" s="256"/>
      <c r="G130" s="257"/>
    </row>
    <row r="131" spans="1:7" ht="30" customHeight="1" x14ac:dyDescent="0.25">
      <c r="A131" s="7" t="s">
        <v>103</v>
      </c>
      <c r="B131" s="289" t="s">
        <v>1247</v>
      </c>
      <c r="C131" s="290"/>
      <c r="D131" s="290"/>
      <c r="E131" s="290"/>
      <c r="F131" s="290"/>
      <c r="G131" s="291"/>
    </row>
    <row r="132" spans="1:7" ht="30" customHeight="1" x14ac:dyDescent="0.25">
      <c r="A132" s="7" t="s">
        <v>102</v>
      </c>
      <c r="B132" s="188"/>
      <c r="C132" s="189"/>
      <c r="D132" s="189"/>
      <c r="E132" s="189"/>
      <c r="F132" s="189"/>
      <c r="G132" s="190"/>
    </row>
    <row r="133" spans="1:7" ht="30" customHeight="1" x14ac:dyDescent="0.25">
      <c r="A133" s="261"/>
      <c r="B133" s="261"/>
      <c r="C133" s="261"/>
      <c r="D133" s="261"/>
      <c r="E133" s="261"/>
      <c r="F133" s="261"/>
      <c r="G133" s="261"/>
    </row>
    <row r="134" spans="1:7" ht="30" customHeight="1" x14ac:dyDescent="0.25">
      <c r="A134" s="235" t="s">
        <v>35</v>
      </c>
      <c r="B134" s="236"/>
      <c r="C134" s="236"/>
      <c r="D134" s="236"/>
      <c r="E134" s="236"/>
      <c r="F134" s="236"/>
      <c r="G134" s="237"/>
    </row>
    <row r="135" spans="1:7" ht="30" customHeight="1" x14ac:dyDescent="0.25">
      <c r="A135" s="255" t="str">
        <f>+A32</f>
        <v>Porcentaje de implementación de políticas públicas de acceso a la información.</v>
      </c>
      <c r="B135" s="256"/>
      <c r="C135" s="256"/>
      <c r="D135" s="256"/>
      <c r="E135" s="256"/>
      <c r="F135" s="256"/>
      <c r="G135" s="257"/>
    </row>
    <row r="136" spans="1:7" ht="30" customHeight="1" x14ac:dyDescent="0.25">
      <c r="A136" s="27" t="s">
        <v>30</v>
      </c>
      <c r="B136" s="273"/>
      <c r="C136" s="273"/>
      <c r="D136" s="273"/>
      <c r="E136" s="273"/>
      <c r="F136" s="273"/>
      <c r="G136" s="273"/>
    </row>
    <row r="137" spans="1:7" ht="30" customHeight="1" x14ac:dyDescent="0.25">
      <c r="A137" s="27" t="s">
        <v>31</v>
      </c>
      <c r="B137" s="318"/>
      <c r="C137" s="318"/>
      <c r="D137" s="318"/>
      <c r="E137" s="318"/>
      <c r="F137" s="318"/>
      <c r="G137" s="318"/>
    </row>
    <row r="138" spans="1:7" ht="30" customHeight="1" x14ac:dyDescent="0.25">
      <c r="A138" s="27" t="s">
        <v>32</v>
      </c>
      <c r="B138" s="268"/>
      <c r="C138" s="268"/>
      <c r="D138" s="268"/>
      <c r="E138" s="268"/>
      <c r="F138" s="268"/>
      <c r="G138" s="268"/>
    </row>
    <row r="139" spans="1:7" ht="30" customHeight="1" x14ac:dyDescent="0.25">
      <c r="A139" s="255" t="str">
        <f>+A40</f>
        <v xml:space="preserve">Porcentaje de políticas de acceso que cumplen con los Criterios Mínimos y Metodología correspondiente </v>
      </c>
      <c r="B139" s="256"/>
      <c r="C139" s="256"/>
      <c r="D139" s="256"/>
      <c r="E139" s="256"/>
      <c r="F139" s="256"/>
      <c r="G139" s="257"/>
    </row>
    <row r="140" spans="1:7" ht="30" customHeight="1" x14ac:dyDescent="0.25">
      <c r="A140" s="27" t="s">
        <v>30</v>
      </c>
      <c r="B140" s="273"/>
      <c r="C140" s="273"/>
      <c r="D140" s="273"/>
      <c r="E140" s="273"/>
      <c r="F140" s="273"/>
      <c r="G140" s="273"/>
    </row>
    <row r="141" spans="1:7" ht="30" customHeight="1" x14ac:dyDescent="0.25">
      <c r="A141" s="27" t="s">
        <v>31</v>
      </c>
      <c r="B141" s="318"/>
      <c r="C141" s="318"/>
      <c r="D141" s="318"/>
      <c r="E141" s="318"/>
      <c r="F141" s="318"/>
      <c r="G141" s="318"/>
    </row>
    <row r="142" spans="1:7" ht="30" customHeight="1" x14ac:dyDescent="0.25">
      <c r="A142" s="27" t="s">
        <v>32</v>
      </c>
      <c r="B142" s="268"/>
      <c r="C142" s="268"/>
      <c r="D142" s="268"/>
      <c r="E142" s="268"/>
      <c r="F142" s="268"/>
      <c r="G142" s="268"/>
    </row>
    <row r="143" spans="1:7" ht="30" customHeight="1" x14ac:dyDescent="0.25">
      <c r="A143" s="255" t="str">
        <f>+A48</f>
        <v>Porcentaje de políticas que usan diagnósticos del INAI</v>
      </c>
      <c r="B143" s="256"/>
      <c r="C143" s="256"/>
      <c r="D143" s="256"/>
      <c r="E143" s="256"/>
      <c r="F143" s="256"/>
      <c r="G143" s="257"/>
    </row>
    <row r="144" spans="1:7" ht="30" customHeight="1" x14ac:dyDescent="0.25">
      <c r="A144" s="27" t="s">
        <v>30</v>
      </c>
      <c r="B144" s="273"/>
      <c r="C144" s="273"/>
      <c r="D144" s="273"/>
      <c r="E144" s="273"/>
      <c r="F144" s="273"/>
      <c r="G144" s="273"/>
    </row>
    <row r="145" spans="1:7" ht="30" customHeight="1" x14ac:dyDescent="0.25">
      <c r="A145" s="27" t="s">
        <v>31</v>
      </c>
      <c r="B145" s="318"/>
      <c r="C145" s="318"/>
      <c r="D145" s="318"/>
      <c r="E145" s="318"/>
      <c r="F145" s="318"/>
      <c r="G145" s="318"/>
    </row>
    <row r="146" spans="1:7" ht="30" customHeight="1" x14ac:dyDescent="0.25">
      <c r="A146" s="27" t="s">
        <v>32</v>
      </c>
      <c r="B146" s="268"/>
      <c r="C146" s="268"/>
      <c r="D146" s="268"/>
      <c r="E146" s="268"/>
      <c r="F146" s="268"/>
      <c r="G146" s="268"/>
    </row>
    <row r="147" spans="1:7" ht="30" customHeight="1" x14ac:dyDescent="0.25">
      <c r="A147" s="255" t="str">
        <f>+A54</f>
        <v>Porcentaje de políticas de los sujetos obligados asesorados y sensibilizados que son diseñadas y documentadas en el Catálogo de políticas de acceso a la información.</v>
      </c>
      <c r="B147" s="256"/>
      <c r="C147" s="256"/>
      <c r="D147" s="256"/>
      <c r="E147" s="256"/>
      <c r="F147" s="256"/>
      <c r="G147" s="257"/>
    </row>
    <row r="148" spans="1:7" ht="30" customHeight="1" x14ac:dyDescent="0.25">
      <c r="A148" s="27" t="s">
        <v>30</v>
      </c>
      <c r="B148" s="273"/>
      <c r="C148" s="273"/>
      <c r="D148" s="273"/>
      <c r="E148" s="273"/>
      <c r="F148" s="273"/>
      <c r="G148" s="273"/>
    </row>
    <row r="149" spans="1:7" ht="30" customHeight="1" x14ac:dyDescent="0.25">
      <c r="A149" s="27" t="s">
        <v>31</v>
      </c>
      <c r="B149" s="318"/>
      <c r="C149" s="318"/>
      <c r="D149" s="318"/>
      <c r="E149" s="318"/>
      <c r="F149" s="318"/>
      <c r="G149" s="318"/>
    </row>
    <row r="150" spans="1:7" ht="30" customHeight="1" x14ac:dyDescent="0.25">
      <c r="A150" s="27" t="s">
        <v>32</v>
      </c>
      <c r="B150" s="268"/>
      <c r="C150" s="268"/>
      <c r="D150" s="268"/>
      <c r="E150" s="268"/>
      <c r="F150" s="268"/>
      <c r="G150" s="268"/>
    </row>
    <row r="151" spans="1:7" ht="30" customHeight="1" x14ac:dyDescent="0.25">
      <c r="A151" s="255" t="str">
        <f>+A62</f>
        <v>Porcentaje de sesiones de sensibilización y asistencia técnica para la implementación de políticas de acceso a la información.</v>
      </c>
      <c r="B151" s="256"/>
      <c r="C151" s="256"/>
      <c r="D151" s="256"/>
      <c r="E151" s="256"/>
      <c r="F151" s="256"/>
      <c r="G151" s="257"/>
    </row>
    <row r="152" spans="1:7" ht="30" customHeight="1" x14ac:dyDescent="0.25">
      <c r="A152" s="27" t="s">
        <v>30</v>
      </c>
      <c r="B152" s="273"/>
      <c r="C152" s="273"/>
      <c r="D152" s="273"/>
      <c r="E152" s="273"/>
      <c r="F152" s="273"/>
      <c r="G152" s="273"/>
    </row>
    <row r="153" spans="1:7" ht="30" customHeight="1" x14ac:dyDescent="0.25">
      <c r="A153" s="27" t="s">
        <v>31</v>
      </c>
      <c r="B153" s="318"/>
      <c r="C153" s="318"/>
      <c r="D153" s="318"/>
      <c r="E153" s="318"/>
      <c r="F153" s="318"/>
      <c r="G153" s="318"/>
    </row>
    <row r="154" spans="1:7" ht="30" customHeight="1" x14ac:dyDescent="0.25">
      <c r="A154" s="27" t="s">
        <v>32</v>
      </c>
      <c r="B154" s="268"/>
      <c r="C154" s="268"/>
      <c r="D154" s="268"/>
      <c r="E154" s="268"/>
      <c r="F154" s="268"/>
      <c r="G154" s="268"/>
    </row>
    <row r="155" spans="1:7" ht="30" customHeight="1" x14ac:dyDescent="0.25">
      <c r="A155" s="255" t="str">
        <f>+A68</f>
        <v>Porcentaje de sesiones de sensibilización y acompañamiento, sobre el diseño, formulación y documentación de políticas de acceso en el Catálogo Nacional de Políticas de Acceso a la Información.</v>
      </c>
      <c r="B155" s="256"/>
      <c r="C155" s="256"/>
      <c r="D155" s="256"/>
      <c r="E155" s="256"/>
      <c r="F155" s="256"/>
      <c r="G155" s="257"/>
    </row>
    <row r="156" spans="1:7" ht="30" customHeight="1" x14ac:dyDescent="0.25">
      <c r="A156" s="27" t="s">
        <v>30</v>
      </c>
      <c r="B156" s="273"/>
      <c r="C156" s="273"/>
      <c r="D156" s="273"/>
      <c r="E156" s="273"/>
      <c r="F156" s="273"/>
      <c r="G156" s="273"/>
    </row>
    <row r="157" spans="1:7" ht="30" customHeight="1" x14ac:dyDescent="0.25">
      <c r="A157" s="27" t="s">
        <v>31</v>
      </c>
      <c r="B157" s="318"/>
      <c r="C157" s="318"/>
      <c r="D157" s="318"/>
      <c r="E157" s="318"/>
      <c r="F157" s="318"/>
      <c r="G157" s="318"/>
    </row>
    <row r="158" spans="1:7" ht="30" customHeight="1" x14ac:dyDescent="0.25">
      <c r="A158" s="27" t="s">
        <v>32</v>
      </c>
      <c r="B158" s="268"/>
      <c r="C158" s="268"/>
      <c r="D158" s="268"/>
      <c r="E158" s="268"/>
      <c r="F158" s="268"/>
      <c r="G158" s="268"/>
    </row>
    <row r="159" spans="1:7" ht="30" customHeight="1" x14ac:dyDescent="0.25">
      <c r="A159" s="255" t="str">
        <f>+A74</f>
        <v xml:space="preserve">Porcentaje de diagnósticos publicados y promovidos </v>
      </c>
      <c r="B159" s="256"/>
      <c r="C159" s="256"/>
      <c r="D159" s="256"/>
      <c r="E159" s="256"/>
      <c r="F159" s="256"/>
      <c r="G159" s="257"/>
    </row>
    <row r="160" spans="1:7" ht="30" customHeight="1" x14ac:dyDescent="0.25">
      <c r="A160" s="27" t="s">
        <v>30</v>
      </c>
      <c r="B160" s="273"/>
      <c r="C160" s="273"/>
      <c r="D160" s="273"/>
      <c r="E160" s="273"/>
      <c r="F160" s="273"/>
      <c r="G160" s="273"/>
    </row>
    <row r="161" spans="1:7" ht="30" customHeight="1" x14ac:dyDescent="0.25">
      <c r="A161" s="27" t="s">
        <v>31</v>
      </c>
      <c r="B161" s="318"/>
      <c r="C161" s="318"/>
      <c r="D161" s="318"/>
      <c r="E161" s="318"/>
      <c r="F161" s="318"/>
      <c r="G161" s="318"/>
    </row>
    <row r="162" spans="1:7" ht="30" customHeight="1" x14ac:dyDescent="0.25">
      <c r="A162" s="27" t="s">
        <v>32</v>
      </c>
      <c r="B162" s="268"/>
      <c r="C162" s="268"/>
      <c r="D162" s="268"/>
      <c r="E162" s="268"/>
      <c r="F162" s="268"/>
      <c r="G162" s="268"/>
    </row>
    <row r="163" spans="1:7" ht="30" customHeight="1" x14ac:dyDescent="0.25">
      <c r="A163" s="255" t="str">
        <f>+A80</f>
        <v>Porcentaje de avance del desarrollo de la política de acceso a la información Contrataciones Abiertas</v>
      </c>
      <c r="B163" s="256"/>
      <c r="C163" s="256"/>
      <c r="D163" s="256"/>
      <c r="E163" s="256"/>
      <c r="F163" s="256"/>
      <c r="G163" s="257"/>
    </row>
    <row r="164" spans="1:7" ht="30" customHeight="1" x14ac:dyDescent="0.25">
      <c r="A164" s="27" t="s">
        <v>30</v>
      </c>
      <c r="B164" s="273"/>
      <c r="C164" s="273"/>
      <c r="D164" s="273"/>
      <c r="E164" s="273"/>
      <c r="F164" s="273"/>
      <c r="G164" s="273"/>
    </row>
    <row r="165" spans="1:7" ht="30" customHeight="1" x14ac:dyDescent="0.25">
      <c r="A165" s="27" t="s">
        <v>31</v>
      </c>
      <c r="B165" s="318"/>
      <c r="C165" s="318"/>
      <c r="D165" s="318"/>
      <c r="E165" s="318"/>
      <c r="F165" s="318"/>
      <c r="G165" s="318"/>
    </row>
    <row r="166" spans="1:7" ht="30" customHeight="1" x14ac:dyDescent="0.25">
      <c r="A166" s="27" t="s">
        <v>32</v>
      </c>
      <c r="B166" s="268"/>
      <c r="C166" s="268"/>
      <c r="D166" s="268"/>
      <c r="E166" s="268"/>
      <c r="F166" s="268"/>
      <c r="G166" s="268"/>
    </row>
    <row r="167" spans="1:7" ht="30" customHeight="1" x14ac:dyDescent="0.25">
      <c r="A167" s="255" t="str">
        <f>+A86</f>
        <v>Porcentaje de avance del desarrollo de la política de acceso a la información PNSDAI</v>
      </c>
      <c r="B167" s="256"/>
      <c r="C167" s="256"/>
      <c r="D167" s="256"/>
      <c r="E167" s="256"/>
      <c r="F167" s="256"/>
      <c r="G167" s="257"/>
    </row>
    <row r="168" spans="1:7" ht="30" customHeight="1" x14ac:dyDescent="0.25">
      <c r="A168" s="27" t="s">
        <v>30</v>
      </c>
      <c r="B168" s="273"/>
      <c r="C168" s="273"/>
      <c r="D168" s="273"/>
      <c r="E168" s="273"/>
      <c r="F168" s="273"/>
      <c r="G168" s="273"/>
    </row>
    <row r="169" spans="1:7" ht="30" customHeight="1" x14ac:dyDescent="0.25">
      <c r="A169" s="27" t="s">
        <v>31</v>
      </c>
      <c r="B169" s="318"/>
      <c r="C169" s="318"/>
      <c r="D169" s="318"/>
      <c r="E169" s="318"/>
      <c r="F169" s="318"/>
      <c r="G169" s="318"/>
    </row>
    <row r="170" spans="1:7" ht="30" customHeight="1" x14ac:dyDescent="0.25">
      <c r="A170" s="27" t="s">
        <v>32</v>
      </c>
      <c r="B170" s="268"/>
      <c r="C170" s="268"/>
      <c r="D170" s="268"/>
      <c r="E170" s="268"/>
      <c r="F170" s="268"/>
      <c r="G170" s="268"/>
    </row>
    <row r="171" spans="1:7" ht="30" customHeight="1" x14ac:dyDescent="0.25">
      <c r="A171" s="255" t="str">
        <f>+A92</f>
        <v xml:space="preserve">Porcentaje de avance del Proyecto Especial Encuesta Nacional de Acceso a la Información Pública y Protección de Datos Personales (ENAID) 2019 </v>
      </c>
      <c r="B171" s="256"/>
      <c r="C171" s="256"/>
      <c r="D171" s="256"/>
      <c r="E171" s="256"/>
      <c r="F171" s="256"/>
      <c r="G171" s="257"/>
    </row>
    <row r="172" spans="1:7" ht="30" customHeight="1" x14ac:dyDescent="0.25">
      <c r="A172" s="27" t="s">
        <v>30</v>
      </c>
      <c r="B172" s="273"/>
      <c r="C172" s="273"/>
      <c r="D172" s="273"/>
      <c r="E172" s="273"/>
      <c r="F172" s="273"/>
      <c r="G172" s="273"/>
    </row>
    <row r="173" spans="1:7" ht="30" customHeight="1" x14ac:dyDescent="0.25">
      <c r="A173" s="27" t="s">
        <v>31</v>
      </c>
      <c r="B173" s="318"/>
      <c r="C173" s="318"/>
      <c r="D173" s="318"/>
      <c r="E173" s="318"/>
      <c r="F173" s="318"/>
      <c r="G173" s="318"/>
    </row>
    <row r="174" spans="1:7" ht="30" customHeight="1" x14ac:dyDescent="0.25">
      <c r="A174" s="27" t="s">
        <v>32</v>
      </c>
      <c r="B174" s="268"/>
      <c r="C174" s="268"/>
      <c r="D174" s="268"/>
      <c r="E174" s="268"/>
      <c r="F174" s="268"/>
      <c r="G174" s="268"/>
    </row>
    <row r="175" spans="1:7" ht="30" customHeight="1" x14ac:dyDescent="0.25">
      <c r="A175" s="255" t="str">
        <f>+A98</f>
        <v xml:space="preserve">Porcentaje de presupuesto ejercido del Proyecto Especial Encuesta Nacional de Acceso a la Información Pública y Protección de Datos Personales (ENAID) 2019 </v>
      </c>
      <c r="B175" s="256"/>
      <c r="C175" s="256"/>
      <c r="D175" s="256"/>
      <c r="E175" s="256"/>
      <c r="F175" s="256"/>
      <c r="G175" s="257"/>
    </row>
    <row r="176" spans="1:7" ht="30" customHeight="1" x14ac:dyDescent="0.25">
      <c r="A176" s="27" t="s">
        <v>30</v>
      </c>
      <c r="B176" s="273"/>
      <c r="C176" s="273"/>
      <c r="D176" s="273"/>
      <c r="E176" s="273"/>
      <c r="F176" s="273"/>
      <c r="G176" s="273"/>
    </row>
    <row r="177" spans="1:7" ht="30" customHeight="1" x14ac:dyDescent="0.25">
      <c r="A177" s="27" t="s">
        <v>31</v>
      </c>
      <c r="B177" s="318"/>
      <c r="C177" s="318"/>
      <c r="D177" s="318"/>
      <c r="E177" s="318"/>
      <c r="F177" s="318"/>
      <c r="G177" s="318"/>
    </row>
    <row r="178" spans="1:7" ht="30" customHeight="1" x14ac:dyDescent="0.25">
      <c r="A178" s="27" t="s">
        <v>32</v>
      </c>
      <c r="B178" s="268"/>
      <c r="C178" s="268"/>
      <c r="D178" s="268"/>
      <c r="E178" s="268"/>
      <c r="F178" s="268"/>
      <c r="G178" s="268"/>
    </row>
    <row r="179" spans="1:7" ht="30" customHeight="1" x14ac:dyDescent="0.25">
      <c r="A179" s="261"/>
      <c r="B179" s="261"/>
      <c r="C179" s="261"/>
      <c r="D179" s="261"/>
      <c r="E179" s="261"/>
      <c r="F179" s="261"/>
      <c r="G179" s="261"/>
    </row>
  </sheetData>
  <mergeCells count="184">
    <mergeCell ref="A163:G163"/>
    <mergeCell ref="B164:G164"/>
    <mergeCell ref="B165:G165"/>
    <mergeCell ref="B166:G166"/>
    <mergeCell ref="A179:G179"/>
    <mergeCell ref="B157:G157"/>
    <mergeCell ref="B158:G158"/>
    <mergeCell ref="A159:G159"/>
    <mergeCell ref="B160:G160"/>
    <mergeCell ref="B161:G161"/>
    <mergeCell ref="B162:G162"/>
    <mergeCell ref="B173:G173"/>
    <mergeCell ref="B174:G174"/>
    <mergeCell ref="A175:G175"/>
    <mergeCell ref="B176:G176"/>
    <mergeCell ref="B177:G177"/>
    <mergeCell ref="B178:G178"/>
    <mergeCell ref="B154:G154"/>
    <mergeCell ref="A155:G155"/>
    <mergeCell ref="B156:G156"/>
    <mergeCell ref="B145:G145"/>
    <mergeCell ref="B146:G146"/>
    <mergeCell ref="A147:G147"/>
    <mergeCell ref="B148:G148"/>
    <mergeCell ref="B149:G149"/>
    <mergeCell ref="B150:G150"/>
    <mergeCell ref="A121:G121"/>
    <mergeCell ref="B122:G122"/>
    <mergeCell ref="B123:G123"/>
    <mergeCell ref="A127:G127"/>
    <mergeCell ref="B128:G128"/>
    <mergeCell ref="B129:G129"/>
    <mergeCell ref="A112:G112"/>
    <mergeCell ref="B113:G113"/>
    <mergeCell ref="B114:G114"/>
    <mergeCell ref="A115:G115"/>
    <mergeCell ref="B116:G116"/>
    <mergeCell ref="B117:G117"/>
    <mergeCell ref="B120:G120"/>
    <mergeCell ref="A124:G124"/>
    <mergeCell ref="B125:G125"/>
    <mergeCell ref="B126:G126"/>
    <mergeCell ref="A75:A79"/>
    <mergeCell ref="B75:B79"/>
    <mergeCell ref="C75:C79"/>
    <mergeCell ref="D75:D79"/>
    <mergeCell ref="E75:E79"/>
    <mergeCell ref="A99:G99"/>
    <mergeCell ref="A63:A67"/>
    <mergeCell ref="B63:B67"/>
    <mergeCell ref="C63:C67"/>
    <mergeCell ref="D63:D67"/>
    <mergeCell ref="E63:E67"/>
    <mergeCell ref="A69:A73"/>
    <mergeCell ref="B69:B73"/>
    <mergeCell ref="C69:C73"/>
    <mergeCell ref="D69:D73"/>
    <mergeCell ref="E69:E73"/>
    <mergeCell ref="A81:A85"/>
    <mergeCell ref="B81:B85"/>
    <mergeCell ref="C81:C85"/>
    <mergeCell ref="D81:D85"/>
    <mergeCell ref="E81:E85"/>
    <mergeCell ref="A87:A91"/>
    <mergeCell ref="B87:B91"/>
    <mergeCell ref="C87:C91"/>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D87:D91"/>
    <mergeCell ref="E87:E91"/>
    <mergeCell ref="A93:A97"/>
    <mergeCell ref="B93:B97"/>
    <mergeCell ref="C93:C97"/>
    <mergeCell ref="D93:D97"/>
    <mergeCell ref="E93:E97"/>
    <mergeCell ref="A118:G118"/>
    <mergeCell ref="B119:G119"/>
    <mergeCell ref="A106:G106"/>
    <mergeCell ref="B107:G107"/>
    <mergeCell ref="B108:G108"/>
    <mergeCell ref="A109:G109"/>
    <mergeCell ref="B110:G110"/>
    <mergeCell ref="B111:G111"/>
    <mergeCell ref="A100:G100"/>
    <mergeCell ref="B101:G101"/>
    <mergeCell ref="B102:G102"/>
    <mergeCell ref="A103:G103"/>
    <mergeCell ref="B104:G104"/>
    <mergeCell ref="B105:G105"/>
    <mergeCell ref="A130:G130"/>
    <mergeCell ref="B131:G131"/>
    <mergeCell ref="B132:G132"/>
    <mergeCell ref="A167:G167"/>
    <mergeCell ref="B168:G168"/>
    <mergeCell ref="B169:G169"/>
    <mergeCell ref="B170:G170"/>
    <mergeCell ref="A171:G171"/>
    <mergeCell ref="B172:G172"/>
    <mergeCell ref="A139:G139"/>
    <mergeCell ref="B140:G140"/>
    <mergeCell ref="B141:G141"/>
    <mergeCell ref="B142:G142"/>
    <mergeCell ref="A143:G143"/>
    <mergeCell ref="B144:G144"/>
    <mergeCell ref="A133:G133"/>
    <mergeCell ref="A134:G134"/>
    <mergeCell ref="A135:G135"/>
    <mergeCell ref="B136:G136"/>
    <mergeCell ref="B137:G137"/>
    <mergeCell ref="B138:G138"/>
    <mergeCell ref="A151:G151"/>
    <mergeCell ref="B152:G152"/>
    <mergeCell ref="B153:G15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4"/>
  <sheetViews>
    <sheetView showGridLines="0" zoomScale="85" zoomScaleNormal="85" workbookViewId="0">
      <selection sqref="A1:C1"/>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141</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142</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143</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39" t="s">
        <v>217</v>
      </c>
      <c r="B13" s="239"/>
      <c r="C13" s="239"/>
      <c r="D13" s="239"/>
      <c r="E13" s="239"/>
      <c r="F13" s="239"/>
      <c r="G13" s="239"/>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9" ht="18" customHeight="1" x14ac:dyDescent="0.25">
      <c r="A17" s="238" t="s">
        <v>8</v>
      </c>
      <c r="B17" s="238"/>
      <c r="C17" s="239" t="s">
        <v>45</v>
      </c>
      <c r="D17" s="239"/>
      <c r="E17" s="239"/>
      <c r="F17" s="239"/>
      <c r="G17" s="239"/>
    </row>
    <row r="18" spans="1:9" ht="18" customHeight="1" x14ac:dyDescent="0.25">
      <c r="A18" s="238" t="s">
        <v>9</v>
      </c>
      <c r="B18" s="238"/>
      <c r="C18" s="239" t="s">
        <v>44</v>
      </c>
      <c r="D18" s="239"/>
      <c r="E18" s="239"/>
      <c r="F18" s="239"/>
      <c r="G18" s="239"/>
    </row>
    <row r="19" spans="1:9" ht="16.5" customHeight="1" x14ac:dyDescent="0.25">
      <c r="A19" s="226" t="s">
        <v>10</v>
      </c>
      <c r="B19" s="227"/>
      <c r="C19" s="227"/>
      <c r="D19" s="227"/>
      <c r="E19" s="227"/>
      <c r="F19" s="227"/>
      <c r="G19" s="228"/>
    </row>
    <row r="20" spans="1:9" ht="16.5" customHeight="1" x14ac:dyDescent="0.25">
      <c r="A20" s="243"/>
      <c r="B20" s="244"/>
      <c r="C20" s="245" t="s">
        <v>11</v>
      </c>
      <c r="D20" s="246"/>
      <c r="E20" s="15" t="s">
        <v>12</v>
      </c>
      <c r="F20" s="15" t="s">
        <v>13</v>
      </c>
      <c r="G20" s="16" t="s">
        <v>14</v>
      </c>
    </row>
    <row r="21" spans="1:9" ht="16.5" customHeight="1" x14ac:dyDescent="0.25">
      <c r="A21" s="243"/>
      <c r="B21" s="244"/>
      <c r="C21" s="247" t="s">
        <v>15</v>
      </c>
      <c r="D21" s="248"/>
      <c r="E21" s="17" t="s">
        <v>15</v>
      </c>
      <c r="F21" s="17" t="s">
        <v>15</v>
      </c>
      <c r="G21" s="18" t="s">
        <v>16</v>
      </c>
    </row>
    <row r="22" spans="1:9" ht="16.5" customHeight="1" x14ac:dyDescent="0.25">
      <c r="A22" s="212" t="s">
        <v>54</v>
      </c>
      <c r="B22" s="212"/>
      <c r="C22" s="249">
        <f>'E003'!B20</f>
        <v>61.745041000000001</v>
      </c>
      <c r="D22" s="250"/>
      <c r="E22" s="19">
        <f>'E003'!C20</f>
        <v>76.134894000000003</v>
      </c>
      <c r="F22" s="19">
        <f>'E003'!D20</f>
        <v>42.645698420000002</v>
      </c>
      <c r="G22" s="20">
        <f>F22/C22*100</f>
        <v>69.067406433498036</v>
      </c>
    </row>
    <row r="23" spans="1:9" ht="16.5" customHeight="1" x14ac:dyDescent="0.25">
      <c r="A23" s="212" t="s">
        <v>17</v>
      </c>
      <c r="B23" s="212"/>
      <c r="C23" s="249">
        <f>'E003'!B21</f>
        <v>141.70903393999998</v>
      </c>
      <c r="D23" s="250"/>
      <c r="E23" s="19">
        <f>'E003'!C21</f>
        <v>81.487180939999988</v>
      </c>
      <c r="F23" s="19">
        <f>'E003'!D21</f>
        <v>42.645698420000002</v>
      </c>
      <c r="G23" s="21">
        <f>F23/C23*100</f>
        <v>30.093845984481355</v>
      </c>
    </row>
    <row r="24" spans="1:9" ht="16.5" customHeight="1" x14ac:dyDescent="0.25">
      <c r="A24" s="226" t="s">
        <v>18</v>
      </c>
      <c r="B24" s="227"/>
      <c r="C24" s="227"/>
      <c r="D24" s="227"/>
      <c r="E24" s="227"/>
      <c r="F24" s="227"/>
      <c r="G24" s="228"/>
    </row>
    <row r="25" spans="1:9" ht="16.5" customHeight="1" x14ac:dyDescent="0.25">
      <c r="A25" s="219" t="s">
        <v>195</v>
      </c>
      <c r="B25" s="220"/>
      <c r="C25" s="220"/>
      <c r="D25" s="220"/>
      <c r="E25" s="220"/>
      <c r="F25" s="220"/>
      <c r="G25" s="221"/>
    </row>
    <row r="26" spans="1:9" ht="16.5" customHeight="1" x14ac:dyDescent="0.25">
      <c r="A26" s="222" t="s">
        <v>19</v>
      </c>
      <c r="B26" s="222"/>
      <c r="C26" s="222"/>
      <c r="D26" s="222"/>
      <c r="E26" s="222"/>
      <c r="F26" s="222" t="s">
        <v>20</v>
      </c>
      <c r="G26" s="222"/>
    </row>
    <row r="27" spans="1:9" ht="16.5" customHeight="1" x14ac:dyDescent="0.25">
      <c r="A27" s="212" t="s">
        <v>21</v>
      </c>
      <c r="B27" s="212" t="s">
        <v>22</v>
      </c>
      <c r="C27" s="212" t="s">
        <v>29</v>
      </c>
      <c r="D27" s="212" t="s">
        <v>23</v>
      </c>
      <c r="E27" s="212" t="s">
        <v>24</v>
      </c>
      <c r="F27" s="22" t="s">
        <v>25</v>
      </c>
      <c r="G27" s="23">
        <v>62</v>
      </c>
    </row>
    <row r="28" spans="1:9" ht="16.5" x14ac:dyDescent="0.25">
      <c r="A28" s="212"/>
      <c r="B28" s="212"/>
      <c r="C28" s="212"/>
      <c r="D28" s="212"/>
      <c r="E28" s="212"/>
      <c r="F28" s="24" t="s">
        <v>33</v>
      </c>
      <c r="G28" s="25">
        <v>62</v>
      </c>
    </row>
    <row r="29" spans="1:9" ht="16.5" x14ac:dyDescent="0.25">
      <c r="A29" s="212"/>
      <c r="B29" s="212"/>
      <c r="C29" s="212"/>
      <c r="D29" s="212"/>
      <c r="E29" s="212"/>
      <c r="F29" s="22" t="s">
        <v>26</v>
      </c>
      <c r="G29" s="23" t="s">
        <v>52</v>
      </c>
    </row>
    <row r="30" spans="1:9" ht="33" x14ac:dyDescent="0.25">
      <c r="A30" s="212"/>
      <c r="B30" s="212"/>
      <c r="C30" s="212"/>
      <c r="D30" s="212"/>
      <c r="E30" s="212"/>
      <c r="F30" s="31" t="s">
        <v>34</v>
      </c>
      <c r="G30" s="25" t="s">
        <v>52</v>
      </c>
      <c r="H30" s="26"/>
      <c r="I30" s="26"/>
    </row>
    <row r="31" spans="1:9" ht="16.5" x14ac:dyDescent="0.25">
      <c r="A31" s="216"/>
      <c r="B31" s="216"/>
      <c r="C31" s="216"/>
      <c r="D31" s="216"/>
      <c r="E31" s="212"/>
      <c r="F31" s="24" t="s">
        <v>27</v>
      </c>
      <c r="G31" s="25" t="s">
        <v>52</v>
      </c>
      <c r="H31" s="26"/>
      <c r="I31" s="26"/>
    </row>
    <row r="32" spans="1:9" ht="173.25" x14ac:dyDescent="0.25">
      <c r="A32" s="60" t="s">
        <v>1033</v>
      </c>
      <c r="B32" s="60" t="s">
        <v>1034</v>
      </c>
      <c r="C32" s="37" t="s">
        <v>1035</v>
      </c>
      <c r="D32" s="50" t="s">
        <v>53</v>
      </c>
      <c r="E32" s="85" t="s">
        <v>48</v>
      </c>
      <c r="F32" s="24" t="s">
        <v>196</v>
      </c>
      <c r="G32" s="25" t="s">
        <v>52</v>
      </c>
      <c r="H32" s="26"/>
      <c r="I32" s="26"/>
    </row>
    <row r="33" spans="1:10" ht="16.5" x14ac:dyDescent="0.25">
      <c r="A33" s="269" t="s">
        <v>197</v>
      </c>
      <c r="B33" s="358"/>
      <c r="C33" s="358"/>
      <c r="D33" s="358"/>
      <c r="E33" s="220"/>
      <c r="F33" s="220"/>
      <c r="G33" s="221"/>
    </row>
    <row r="34" spans="1:10" ht="16.5" x14ac:dyDescent="0.25">
      <c r="A34" s="222" t="s">
        <v>19</v>
      </c>
      <c r="B34" s="222"/>
      <c r="C34" s="222"/>
      <c r="D34" s="222"/>
      <c r="E34" s="222"/>
      <c r="F34" s="222" t="s">
        <v>20</v>
      </c>
      <c r="G34" s="222"/>
    </row>
    <row r="35" spans="1:10" ht="16.5" x14ac:dyDescent="0.25">
      <c r="A35" s="212" t="s">
        <v>21</v>
      </c>
      <c r="B35" s="212" t="s">
        <v>22</v>
      </c>
      <c r="C35" s="212" t="s">
        <v>29</v>
      </c>
      <c r="D35" s="212" t="s">
        <v>23</v>
      </c>
      <c r="E35" s="212" t="s">
        <v>24</v>
      </c>
      <c r="F35" s="22" t="s">
        <v>25</v>
      </c>
      <c r="G35" s="23">
        <v>75</v>
      </c>
    </row>
    <row r="36" spans="1:10" ht="16.5" x14ac:dyDescent="0.25">
      <c r="A36" s="212"/>
      <c r="B36" s="212"/>
      <c r="C36" s="212"/>
      <c r="D36" s="212"/>
      <c r="E36" s="212"/>
      <c r="F36" s="24" t="s">
        <v>33</v>
      </c>
      <c r="G36" s="25">
        <v>75</v>
      </c>
    </row>
    <row r="37" spans="1:10" ht="16.5" x14ac:dyDescent="0.25">
      <c r="A37" s="212"/>
      <c r="B37" s="212"/>
      <c r="C37" s="212"/>
      <c r="D37" s="212"/>
      <c r="E37" s="212"/>
      <c r="F37" s="24" t="s">
        <v>26</v>
      </c>
      <c r="G37" s="23" t="s">
        <v>52</v>
      </c>
    </row>
    <row r="38" spans="1:10" ht="33" x14ac:dyDescent="0.25">
      <c r="A38" s="212"/>
      <c r="B38" s="212"/>
      <c r="C38" s="212"/>
      <c r="D38" s="212"/>
      <c r="E38" s="212"/>
      <c r="F38" s="24" t="s">
        <v>34</v>
      </c>
      <c r="G38" s="25" t="s">
        <v>52</v>
      </c>
      <c r="H38" s="26"/>
      <c r="I38" s="26"/>
      <c r="J38" s="26"/>
    </row>
    <row r="39" spans="1:10" ht="16.5" x14ac:dyDescent="0.25">
      <c r="A39" s="212"/>
      <c r="B39" s="212"/>
      <c r="C39" s="212"/>
      <c r="D39" s="212"/>
      <c r="E39" s="212"/>
      <c r="F39" s="24" t="s">
        <v>27</v>
      </c>
      <c r="G39" s="25" t="s">
        <v>52</v>
      </c>
      <c r="H39" s="26"/>
      <c r="I39" s="26"/>
      <c r="J39" s="26"/>
    </row>
    <row r="40" spans="1:10" ht="141.75" x14ac:dyDescent="0.25">
      <c r="A40" s="60" t="s">
        <v>1036</v>
      </c>
      <c r="B40" s="60" t="s">
        <v>1037</v>
      </c>
      <c r="C40" s="37" t="s">
        <v>1038</v>
      </c>
      <c r="D40" s="50" t="s">
        <v>53</v>
      </c>
      <c r="E40" s="85" t="s">
        <v>48</v>
      </c>
      <c r="F40" s="24" t="s">
        <v>36</v>
      </c>
      <c r="G40" s="25" t="s">
        <v>52</v>
      </c>
      <c r="H40" s="26"/>
      <c r="I40" s="26"/>
      <c r="J40" s="26"/>
    </row>
    <row r="41" spans="1:10" ht="16.5" x14ac:dyDescent="0.25">
      <c r="A41" s="219" t="s">
        <v>198</v>
      </c>
      <c r="B41" s="220"/>
      <c r="C41" s="220"/>
      <c r="D41" s="220"/>
      <c r="E41" s="220"/>
      <c r="F41" s="220"/>
      <c r="G41" s="221"/>
    </row>
    <row r="42" spans="1:10" ht="16.5" x14ac:dyDescent="0.25">
      <c r="A42" s="222" t="s">
        <v>19</v>
      </c>
      <c r="B42" s="222"/>
      <c r="C42" s="222"/>
      <c r="D42" s="222"/>
      <c r="E42" s="222"/>
      <c r="F42" s="222" t="s">
        <v>20</v>
      </c>
      <c r="G42" s="222"/>
    </row>
    <row r="43" spans="1:10" ht="16.5" x14ac:dyDescent="0.25">
      <c r="A43" s="212" t="s">
        <v>21</v>
      </c>
      <c r="B43" s="212" t="s">
        <v>22</v>
      </c>
      <c r="C43" s="212" t="s">
        <v>29</v>
      </c>
      <c r="D43" s="212" t="s">
        <v>23</v>
      </c>
      <c r="E43" s="212" t="s">
        <v>24</v>
      </c>
      <c r="F43" s="24" t="s">
        <v>25</v>
      </c>
      <c r="G43" s="23">
        <v>92</v>
      </c>
    </row>
    <row r="44" spans="1:10" ht="16.5" x14ac:dyDescent="0.25">
      <c r="A44" s="212"/>
      <c r="B44" s="212"/>
      <c r="C44" s="212"/>
      <c r="D44" s="212"/>
      <c r="E44" s="212"/>
      <c r="F44" s="24" t="s">
        <v>33</v>
      </c>
      <c r="G44" s="25">
        <v>92</v>
      </c>
    </row>
    <row r="45" spans="1:10" ht="16.5" x14ac:dyDescent="0.25">
      <c r="A45" s="212"/>
      <c r="B45" s="212"/>
      <c r="C45" s="212"/>
      <c r="D45" s="212"/>
      <c r="E45" s="212"/>
      <c r="F45" s="24" t="s">
        <v>26</v>
      </c>
      <c r="G45" s="23">
        <v>92</v>
      </c>
      <c r="H45" s="26"/>
      <c r="I45" s="26"/>
      <c r="J45" s="26"/>
    </row>
    <row r="46" spans="1:10" ht="33" x14ac:dyDescent="0.25">
      <c r="A46" s="212"/>
      <c r="B46" s="212"/>
      <c r="C46" s="212"/>
      <c r="D46" s="212"/>
      <c r="E46" s="212"/>
      <c r="F46" s="24" t="s">
        <v>34</v>
      </c>
      <c r="G46" s="25">
        <v>92</v>
      </c>
      <c r="H46" s="26"/>
      <c r="I46" s="26"/>
      <c r="J46" s="26"/>
    </row>
    <row r="47" spans="1:10" ht="16.5" x14ac:dyDescent="0.25">
      <c r="A47" s="212"/>
      <c r="B47" s="212"/>
      <c r="C47" s="212"/>
      <c r="D47" s="212"/>
      <c r="E47" s="212"/>
      <c r="F47" s="24" t="s">
        <v>27</v>
      </c>
      <c r="G47" s="25">
        <f>(67/67)*100</f>
        <v>100</v>
      </c>
      <c r="H47" s="26"/>
      <c r="I47" s="26"/>
      <c r="J47" s="26"/>
    </row>
    <row r="48" spans="1:10" ht="94.5" x14ac:dyDescent="0.25">
      <c r="A48" s="60" t="s">
        <v>1039</v>
      </c>
      <c r="B48" s="60" t="s">
        <v>1040</v>
      </c>
      <c r="C48" s="37" t="s">
        <v>1041</v>
      </c>
      <c r="D48" s="50" t="s">
        <v>49</v>
      </c>
      <c r="E48" s="85" t="s">
        <v>51</v>
      </c>
      <c r="F48" s="24" t="s">
        <v>36</v>
      </c>
      <c r="G48" s="25">
        <f>(G47/G46)*100</f>
        <v>108.69565217391303</v>
      </c>
      <c r="H48" s="26"/>
      <c r="I48" s="26"/>
      <c r="J48" s="26"/>
    </row>
    <row r="49" spans="1:10" ht="16.5" x14ac:dyDescent="0.25">
      <c r="A49" s="212" t="s">
        <v>21</v>
      </c>
      <c r="B49" s="212" t="s">
        <v>22</v>
      </c>
      <c r="C49" s="212" t="s">
        <v>29</v>
      </c>
      <c r="D49" s="212" t="s">
        <v>23</v>
      </c>
      <c r="E49" s="212" t="s">
        <v>24</v>
      </c>
      <c r="F49" s="24" t="s">
        <v>25</v>
      </c>
      <c r="G49" s="25">
        <v>92</v>
      </c>
      <c r="H49" s="26"/>
      <c r="I49" s="26"/>
      <c r="J49" s="26"/>
    </row>
    <row r="50" spans="1:10" ht="16.5" x14ac:dyDescent="0.25">
      <c r="A50" s="212"/>
      <c r="B50" s="212"/>
      <c r="C50" s="212"/>
      <c r="D50" s="212"/>
      <c r="E50" s="212"/>
      <c r="F50" s="24" t="s">
        <v>33</v>
      </c>
      <c r="G50" s="25">
        <v>92</v>
      </c>
      <c r="H50" s="26"/>
      <c r="I50" s="26"/>
      <c r="J50" s="26"/>
    </row>
    <row r="51" spans="1:10" ht="16.5" x14ac:dyDescent="0.25">
      <c r="A51" s="212"/>
      <c r="B51" s="212"/>
      <c r="C51" s="212"/>
      <c r="D51" s="212"/>
      <c r="E51" s="212"/>
      <c r="F51" s="24" t="s">
        <v>26</v>
      </c>
      <c r="G51" s="23">
        <v>92</v>
      </c>
      <c r="H51" s="26"/>
      <c r="I51" s="26"/>
      <c r="J51" s="26"/>
    </row>
    <row r="52" spans="1:10" ht="33" x14ac:dyDescent="0.25">
      <c r="A52" s="212"/>
      <c r="B52" s="212"/>
      <c r="C52" s="212"/>
      <c r="D52" s="212"/>
      <c r="E52" s="212"/>
      <c r="F52" s="24" t="s">
        <v>34</v>
      </c>
      <c r="G52" s="25">
        <v>92</v>
      </c>
      <c r="H52" s="26"/>
      <c r="I52" s="26"/>
      <c r="J52" s="26"/>
    </row>
    <row r="53" spans="1:10" ht="16.5" x14ac:dyDescent="0.25">
      <c r="A53" s="212"/>
      <c r="B53" s="212"/>
      <c r="C53" s="212"/>
      <c r="D53" s="212"/>
      <c r="E53" s="212"/>
      <c r="F53" s="24" t="s">
        <v>27</v>
      </c>
      <c r="G53" s="25">
        <f>(9/9)*100</f>
        <v>100</v>
      </c>
      <c r="H53" s="26"/>
      <c r="I53" s="26"/>
      <c r="J53" s="26"/>
    </row>
    <row r="54" spans="1:10" ht="94.5" x14ac:dyDescent="0.25">
      <c r="A54" s="60" t="s">
        <v>1042</v>
      </c>
      <c r="B54" s="60" t="s">
        <v>1043</v>
      </c>
      <c r="C54" s="37" t="s">
        <v>1041</v>
      </c>
      <c r="D54" s="50" t="s">
        <v>49</v>
      </c>
      <c r="E54" s="85" t="s">
        <v>51</v>
      </c>
      <c r="F54" s="24" t="s">
        <v>36</v>
      </c>
      <c r="G54" s="25">
        <f>(G53/G52)*100</f>
        <v>108.69565217391303</v>
      </c>
      <c r="H54" s="26"/>
      <c r="I54" s="26"/>
      <c r="J54" s="26"/>
    </row>
    <row r="55" spans="1:10" ht="16.5" x14ac:dyDescent="0.25">
      <c r="A55" s="219" t="s">
        <v>199</v>
      </c>
      <c r="B55" s="220"/>
      <c r="C55" s="220"/>
      <c r="D55" s="220"/>
      <c r="E55" s="220"/>
      <c r="F55" s="220"/>
      <c r="G55" s="221"/>
    </row>
    <row r="56" spans="1:10" ht="16.5" x14ac:dyDescent="0.25">
      <c r="A56" s="222" t="s">
        <v>19</v>
      </c>
      <c r="B56" s="222"/>
      <c r="C56" s="222"/>
      <c r="D56" s="222"/>
      <c r="E56" s="222"/>
      <c r="F56" s="222" t="s">
        <v>20</v>
      </c>
      <c r="G56" s="222"/>
    </row>
    <row r="57" spans="1:10" ht="16.5" x14ac:dyDescent="0.25">
      <c r="A57" s="212" t="s">
        <v>21</v>
      </c>
      <c r="B57" s="212" t="s">
        <v>22</v>
      </c>
      <c r="C57" s="212" t="s">
        <v>29</v>
      </c>
      <c r="D57" s="212" t="s">
        <v>23</v>
      </c>
      <c r="E57" s="212" t="s">
        <v>24</v>
      </c>
      <c r="F57" s="24" t="s">
        <v>25</v>
      </c>
      <c r="G57" s="25">
        <v>92</v>
      </c>
    </row>
    <row r="58" spans="1:10" ht="16.5" x14ac:dyDescent="0.25">
      <c r="A58" s="212"/>
      <c r="B58" s="212"/>
      <c r="C58" s="212"/>
      <c r="D58" s="212"/>
      <c r="E58" s="212"/>
      <c r="F58" s="24" t="s">
        <v>33</v>
      </c>
      <c r="G58" s="25">
        <v>92</v>
      </c>
    </row>
    <row r="59" spans="1:10" ht="16.5" x14ac:dyDescent="0.25">
      <c r="A59" s="212"/>
      <c r="B59" s="212"/>
      <c r="C59" s="212"/>
      <c r="D59" s="212"/>
      <c r="E59" s="212"/>
      <c r="F59" s="24" t="s">
        <v>26</v>
      </c>
      <c r="G59" s="23">
        <v>92</v>
      </c>
    </row>
    <row r="60" spans="1:10" ht="33" x14ac:dyDescent="0.25">
      <c r="A60" s="212"/>
      <c r="B60" s="212"/>
      <c r="C60" s="212"/>
      <c r="D60" s="212"/>
      <c r="E60" s="212"/>
      <c r="F60" s="24" t="s">
        <v>34</v>
      </c>
      <c r="G60" s="25">
        <v>92</v>
      </c>
    </row>
    <row r="61" spans="1:10" ht="16.5" x14ac:dyDescent="0.25">
      <c r="A61" s="212"/>
      <c r="B61" s="212"/>
      <c r="C61" s="212"/>
      <c r="D61" s="212"/>
      <c r="E61" s="212"/>
      <c r="F61" s="24" t="s">
        <v>27</v>
      </c>
      <c r="G61" s="25">
        <f>(2/2)*100</f>
        <v>100</v>
      </c>
      <c r="H61" s="26"/>
      <c r="I61" s="26"/>
      <c r="J61" s="26"/>
    </row>
    <row r="62" spans="1:10" ht="141.75" x14ac:dyDescent="0.25">
      <c r="A62" s="60" t="s">
        <v>1044</v>
      </c>
      <c r="B62" s="60" t="s">
        <v>1045</v>
      </c>
      <c r="C62" s="37" t="s">
        <v>1046</v>
      </c>
      <c r="D62" s="50" t="s">
        <v>49</v>
      </c>
      <c r="E62" s="85" t="s">
        <v>50</v>
      </c>
      <c r="F62" s="24" t="s">
        <v>36</v>
      </c>
      <c r="G62" s="25">
        <f>(G61/G60)*100</f>
        <v>108.69565217391303</v>
      </c>
      <c r="H62" s="26"/>
      <c r="I62" s="26"/>
      <c r="J62" s="26"/>
    </row>
    <row r="63" spans="1:10" ht="16.5" x14ac:dyDescent="0.25">
      <c r="A63" s="212" t="s">
        <v>21</v>
      </c>
      <c r="B63" s="212" t="s">
        <v>22</v>
      </c>
      <c r="C63" s="212" t="s">
        <v>29</v>
      </c>
      <c r="D63" s="212" t="s">
        <v>23</v>
      </c>
      <c r="E63" s="212" t="s">
        <v>24</v>
      </c>
      <c r="F63" s="24" t="s">
        <v>25</v>
      </c>
      <c r="G63" s="25">
        <v>92</v>
      </c>
      <c r="H63" s="26"/>
      <c r="I63" s="26"/>
      <c r="J63" s="26"/>
    </row>
    <row r="64" spans="1:10" ht="16.5" x14ac:dyDescent="0.25">
      <c r="A64" s="212"/>
      <c r="B64" s="212"/>
      <c r="C64" s="212"/>
      <c r="D64" s="212"/>
      <c r="E64" s="212"/>
      <c r="F64" s="24" t="s">
        <v>33</v>
      </c>
      <c r="G64" s="25">
        <v>92</v>
      </c>
      <c r="H64" s="26"/>
      <c r="I64" s="26"/>
      <c r="J64" s="26"/>
    </row>
    <row r="65" spans="1:10" ht="16.5" x14ac:dyDescent="0.25">
      <c r="A65" s="212"/>
      <c r="B65" s="212"/>
      <c r="C65" s="212"/>
      <c r="D65" s="212"/>
      <c r="E65" s="212"/>
      <c r="F65" s="24" t="s">
        <v>26</v>
      </c>
      <c r="G65" s="25">
        <v>92</v>
      </c>
      <c r="H65" s="26"/>
      <c r="I65" s="26"/>
      <c r="J65" s="26"/>
    </row>
    <row r="66" spans="1:10" ht="33" x14ac:dyDescent="0.25">
      <c r="A66" s="212"/>
      <c r="B66" s="212"/>
      <c r="C66" s="212"/>
      <c r="D66" s="212"/>
      <c r="E66" s="212"/>
      <c r="F66" s="24" t="s">
        <v>34</v>
      </c>
      <c r="G66" s="25">
        <v>92</v>
      </c>
      <c r="H66" s="26"/>
      <c r="I66" s="26"/>
      <c r="J66" s="26"/>
    </row>
    <row r="67" spans="1:10" ht="16.5" x14ac:dyDescent="0.25">
      <c r="A67" s="212"/>
      <c r="B67" s="212"/>
      <c r="C67" s="212"/>
      <c r="D67" s="212"/>
      <c r="E67" s="212"/>
      <c r="F67" s="24" t="s">
        <v>27</v>
      </c>
      <c r="G67" s="25">
        <f>(17/17)*100</f>
        <v>100</v>
      </c>
      <c r="H67" s="26"/>
      <c r="I67" s="26"/>
      <c r="J67" s="26"/>
    </row>
    <row r="68" spans="1:10" ht="78.75" x14ac:dyDescent="0.25">
      <c r="A68" s="60" t="s">
        <v>1047</v>
      </c>
      <c r="B68" s="60" t="s">
        <v>1048</v>
      </c>
      <c r="C68" s="37" t="s">
        <v>1049</v>
      </c>
      <c r="D68" s="50" t="s">
        <v>49</v>
      </c>
      <c r="E68" s="85" t="s">
        <v>50</v>
      </c>
      <c r="F68" s="24" t="s">
        <v>36</v>
      </c>
      <c r="G68" s="25">
        <f>(G67/G66)*100</f>
        <v>108.69565217391303</v>
      </c>
      <c r="H68" s="26"/>
      <c r="I68" s="26"/>
      <c r="J68" s="26"/>
    </row>
    <row r="69" spans="1:10" ht="16.5" x14ac:dyDescent="0.25">
      <c r="A69" s="212" t="s">
        <v>21</v>
      </c>
      <c r="B69" s="212" t="s">
        <v>22</v>
      </c>
      <c r="C69" s="212" t="s">
        <v>29</v>
      </c>
      <c r="D69" s="212" t="s">
        <v>23</v>
      </c>
      <c r="E69" s="212" t="s">
        <v>24</v>
      </c>
      <c r="F69" s="24" t="s">
        <v>25</v>
      </c>
      <c r="G69" s="25">
        <v>91</v>
      </c>
      <c r="H69" s="26"/>
      <c r="I69" s="26"/>
      <c r="J69" s="26"/>
    </row>
    <row r="70" spans="1:10" ht="16.5" x14ac:dyDescent="0.25">
      <c r="A70" s="212"/>
      <c r="B70" s="212"/>
      <c r="C70" s="212"/>
      <c r="D70" s="212"/>
      <c r="E70" s="212"/>
      <c r="F70" s="24" t="s">
        <v>33</v>
      </c>
      <c r="G70" s="25">
        <v>91</v>
      </c>
      <c r="H70" s="26"/>
      <c r="I70" s="26"/>
      <c r="J70" s="26"/>
    </row>
    <row r="71" spans="1:10" ht="16.5" x14ac:dyDescent="0.25">
      <c r="A71" s="212"/>
      <c r="B71" s="212"/>
      <c r="C71" s="212"/>
      <c r="D71" s="212"/>
      <c r="E71" s="212"/>
      <c r="F71" s="24" t="s">
        <v>26</v>
      </c>
      <c r="G71" s="25">
        <v>91</v>
      </c>
      <c r="H71" s="26"/>
      <c r="I71" s="26"/>
      <c r="J71" s="26"/>
    </row>
    <row r="72" spans="1:10" ht="33" x14ac:dyDescent="0.25">
      <c r="A72" s="212"/>
      <c r="B72" s="212"/>
      <c r="C72" s="212"/>
      <c r="D72" s="212"/>
      <c r="E72" s="212"/>
      <c r="F72" s="24" t="s">
        <v>34</v>
      </c>
      <c r="G72" s="25">
        <v>91</v>
      </c>
      <c r="H72" s="26"/>
      <c r="I72" s="26"/>
      <c r="J72" s="26"/>
    </row>
    <row r="73" spans="1:10" ht="16.5" x14ac:dyDescent="0.25">
      <c r="A73" s="212"/>
      <c r="B73" s="212"/>
      <c r="C73" s="212"/>
      <c r="D73" s="212"/>
      <c r="E73" s="212"/>
      <c r="F73" s="24" t="s">
        <v>27</v>
      </c>
      <c r="G73" s="25">
        <f>(14/14)*100</f>
        <v>100</v>
      </c>
      <c r="H73" s="26"/>
      <c r="I73" s="26"/>
      <c r="J73" s="26"/>
    </row>
    <row r="74" spans="1:10" ht="141.75" x14ac:dyDescent="0.25">
      <c r="A74" s="60" t="s">
        <v>1145</v>
      </c>
      <c r="B74" s="60" t="s">
        <v>1146</v>
      </c>
      <c r="C74" s="37" t="s">
        <v>1147</v>
      </c>
      <c r="D74" s="50" t="s">
        <v>49</v>
      </c>
      <c r="E74" s="85" t="s">
        <v>50</v>
      </c>
      <c r="F74" s="24" t="s">
        <v>36</v>
      </c>
      <c r="G74" s="25">
        <f>(G73/G72)*100</f>
        <v>109.8901098901099</v>
      </c>
      <c r="H74" s="26"/>
      <c r="I74" s="26"/>
      <c r="J74" s="26"/>
    </row>
    <row r="75" spans="1:10" ht="16.5" x14ac:dyDescent="0.25">
      <c r="A75" s="212" t="s">
        <v>21</v>
      </c>
      <c r="B75" s="212" t="s">
        <v>22</v>
      </c>
      <c r="C75" s="212" t="s">
        <v>29</v>
      </c>
      <c r="D75" s="212" t="s">
        <v>23</v>
      </c>
      <c r="E75" s="212" t="s">
        <v>24</v>
      </c>
      <c r="F75" s="24" t="s">
        <v>25</v>
      </c>
      <c r="G75" s="25">
        <v>91</v>
      </c>
      <c r="H75" s="26"/>
      <c r="I75" s="26"/>
      <c r="J75" s="26"/>
    </row>
    <row r="76" spans="1:10" ht="16.5" x14ac:dyDescent="0.25">
      <c r="A76" s="212"/>
      <c r="B76" s="212"/>
      <c r="C76" s="212"/>
      <c r="D76" s="212"/>
      <c r="E76" s="212"/>
      <c r="F76" s="24" t="s">
        <v>33</v>
      </c>
      <c r="G76" s="25">
        <v>91</v>
      </c>
      <c r="H76" s="26"/>
      <c r="I76" s="26"/>
      <c r="J76" s="26"/>
    </row>
    <row r="77" spans="1:10" ht="16.5" x14ac:dyDescent="0.25">
      <c r="A77" s="212"/>
      <c r="B77" s="212"/>
      <c r="C77" s="212"/>
      <c r="D77" s="212"/>
      <c r="E77" s="212"/>
      <c r="F77" s="24" t="s">
        <v>26</v>
      </c>
      <c r="G77" s="25">
        <v>91</v>
      </c>
      <c r="H77" s="26"/>
      <c r="I77" s="26"/>
      <c r="J77" s="26"/>
    </row>
    <row r="78" spans="1:10" ht="33" x14ac:dyDescent="0.25">
      <c r="A78" s="212"/>
      <c r="B78" s="212"/>
      <c r="C78" s="212"/>
      <c r="D78" s="212"/>
      <c r="E78" s="212"/>
      <c r="F78" s="24" t="s">
        <v>34</v>
      </c>
      <c r="G78" s="25">
        <v>91</v>
      </c>
      <c r="H78" s="26"/>
      <c r="I78" s="26"/>
      <c r="J78" s="26"/>
    </row>
    <row r="79" spans="1:10" ht="16.5" x14ac:dyDescent="0.25">
      <c r="A79" s="212"/>
      <c r="B79" s="212"/>
      <c r="C79" s="212"/>
      <c r="D79" s="212"/>
      <c r="E79" s="212"/>
      <c r="F79" s="24" t="s">
        <v>27</v>
      </c>
      <c r="G79" s="25">
        <f>(3/3)*100</f>
        <v>100</v>
      </c>
      <c r="H79" s="26"/>
      <c r="I79" s="26"/>
      <c r="J79" s="26"/>
    </row>
    <row r="80" spans="1:10" ht="141.75" x14ac:dyDescent="0.25">
      <c r="A80" s="60" t="s">
        <v>1050</v>
      </c>
      <c r="B80" s="37" t="s">
        <v>1051</v>
      </c>
      <c r="C80" s="37" t="s">
        <v>1052</v>
      </c>
      <c r="D80" s="50" t="s">
        <v>49</v>
      </c>
      <c r="E80" s="85" t="s">
        <v>51</v>
      </c>
      <c r="F80" s="24" t="s">
        <v>36</v>
      </c>
      <c r="G80" s="25">
        <f>(G79/G78)*100</f>
        <v>109.8901098901099</v>
      </c>
      <c r="H80" s="26"/>
      <c r="I80" s="26"/>
      <c r="J80" s="26"/>
    </row>
    <row r="81" spans="1:10" ht="16.5" x14ac:dyDescent="0.25">
      <c r="A81" s="212" t="s">
        <v>21</v>
      </c>
      <c r="B81" s="212" t="s">
        <v>22</v>
      </c>
      <c r="C81" s="212" t="s">
        <v>29</v>
      </c>
      <c r="D81" s="212" t="s">
        <v>23</v>
      </c>
      <c r="E81" s="212" t="s">
        <v>24</v>
      </c>
      <c r="F81" s="24" t="s">
        <v>25</v>
      </c>
      <c r="G81" s="25">
        <v>91</v>
      </c>
      <c r="H81" s="26"/>
      <c r="I81" s="26"/>
      <c r="J81" s="26"/>
    </row>
    <row r="82" spans="1:10" ht="16.5" x14ac:dyDescent="0.25">
      <c r="A82" s="212"/>
      <c r="B82" s="212"/>
      <c r="C82" s="212"/>
      <c r="D82" s="212"/>
      <c r="E82" s="212"/>
      <c r="F82" s="24" t="s">
        <v>33</v>
      </c>
      <c r="G82" s="25">
        <v>91</v>
      </c>
      <c r="H82" s="26"/>
      <c r="I82" s="26"/>
      <c r="J82" s="26"/>
    </row>
    <row r="83" spans="1:10" ht="16.5" x14ac:dyDescent="0.25">
      <c r="A83" s="212"/>
      <c r="B83" s="212"/>
      <c r="C83" s="212"/>
      <c r="D83" s="212"/>
      <c r="E83" s="212"/>
      <c r="F83" s="24" t="s">
        <v>26</v>
      </c>
      <c r="G83" s="25">
        <v>91</v>
      </c>
      <c r="H83" s="26"/>
      <c r="I83" s="26"/>
      <c r="J83" s="26"/>
    </row>
    <row r="84" spans="1:10" ht="33" x14ac:dyDescent="0.25">
      <c r="A84" s="212"/>
      <c r="B84" s="212"/>
      <c r="C84" s="212"/>
      <c r="D84" s="212"/>
      <c r="E84" s="212"/>
      <c r="F84" s="24" t="s">
        <v>34</v>
      </c>
      <c r="G84" s="25">
        <v>91</v>
      </c>
      <c r="H84" s="26"/>
      <c r="I84" s="26"/>
      <c r="J84" s="26"/>
    </row>
    <row r="85" spans="1:10" ht="16.5" x14ac:dyDescent="0.25">
      <c r="A85" s="212"/>
      <c r="B85" s="212"/>
      <c r="C85" s="212"/>
      <c r="D85" s="212"/>
      <c r="E85" s="212"/>
      <c r="F85" s="24" t="s">
        <v>27</v>
      </c>
      <c r="G85" s="25">
        <f>(4/4)*100</f>
        <v>100</v>
      </c>
      <c r="H85" s="26"/>
      <c r="I85" s="26"/>
      <c r="J85" s="26"/>
    </row>
    <row r="86" spans="1:10" ht="110.25" x14ac:dyDescent="0.25">
      <c r="A86" s="60" t="s">
        <v>1053</v>
      </c>
      <c r="B86" s="60" t="s">
        <v>1054</v>
      </c>
      <c r="C86" s="37" t="s">
        <v>1148</v>
      </c>
      <c r="D86" s="50" t="s">
        <v>49</v>
      </c>
      <c r="E86" s="85" t="s">
        <v>50</v>
      </c>
      <c r="F86" s="24" t="s">
        <v>36</v>
      </c>
      <c r="G86" s="25">
        <f>(G85/G83)*100</f>
        <v>109.8901098901099</v>
      </c>
      <c r="H86" s="26"/>
      <c r="I86" s="26"/>
      <c r="J86" s="26"/>
    </row>
    <row r="87" spans="1:10" ht="16.5" x14ac:dyDescent="0.25">
      <c r="A87" s="212" t="s">
        <v>21</v>
      </c>
      <c r="B87" s="212" t="s">
        <v>22</v>
      </c>
      <c r="C87" s="212" t="s">
        <v>29</v>
      </c>
      <c r="D87" s="212" t="s">
        <v>23</v>
      </c>
      <c r="E87" s="212" t="s">
        <v>24</v>
      </c>
      <c r="F87" s="24" t="s">
        <v>25</v>
      </c>
      <c r="G87" s="25">
        <v>8</v>
      </c>
      <c r="H87" s="26"/>
      <c r="I87" s="26"/>
      <c r="J87" s="26"/>
    </row>
    <row r="88" spans="1:10" ht="16.5" x14ac:dyDescent="0.25">
      <c r="A88" s="212"/>
      <c r="B88" s="212"/>
      <c r="C88" s="212"/>
      <c r="D88" s="212"/>
      <c r="E88" s="212"/>
      <c r="F88" s="24" t="s">
        <v>33</v>
      </c>
      <c r="G88" s="25">
        <v>8</v>
      </c>
      <c r="H88" s="26"/>
      <c r="I88" s="26"/>
      <c r="J88" s="26"/>
    </row>
    <row r="89" spans="1:10" ht="16.5" x14ac:dyDescent="0.25">
      <c r="A89" s="212"/>
      <c r="B89" s="212"/>
      <c r="C89" s="212"/>
      <c r="D89" s="212"/>
      <c r="E89" s="212"/>
      <c r="F89" s="24" t="s">
        <v>26</v>
      </c>
      <c r="G89" s="25" t="s">
        <v>52</v>
      </c>
      <c r="H89" s="26"/>
      <c r="I89" s="26"/>
      <c r="J89" s="26"/>
    </row>
    <row r="90" spans="1:10" ht="33" x14ac:dyDescent="0.25">
      <c r="A90" s="212"/>
      <c r="B90" s="212"/>
      <c r="C90" s="212"/>
      <c r="D90" s="212"/>
      <c r="E90" s="212"/>
      <c r="F90" s="24" t="s">
        <v>34</v>
      </c>
      <c r="G90" s="25" t="s">
        <v>52</v>
      </c>
      <c r="H90" s="26"/>
      <c r="I90" s="26"/>
      <c r="J90" s="26"/>
    </row>
    <row r="91" spans="1:10" ht="16.5" x14ac:dyDescent="0.25">
      <c r="A91" s="212"/>
      <c r="B91" s="212"/>
      <c r="C91" s="212"/>
      <c r="D91" s="212"/>
      <c r="E91" s="212"/>
      <c r="F91" s="24" t="s">
        <v>27</v>
      </c>
      <c r="G91" s="25" t="s">
        <v>52</v>
      </c>
      <c r="H91" s="26"/>
      <c r="I91" s="26"/>
      <c r="J91" s="26"/>
    </row>
    <row r="92" spans="1:10" ht="78.75" x14ac:dyDescent="0.25">
      <c r="A92" s="60" t="s">
        <v>1055</v>
      </c>
      <c r="B92" s="60" t="s">
        <v>1056</v>
      </c>
      <c r="C92" s="37" t="s">
        <v>1057</v>
      </c>
      <c r="D92" s="50" t="s">
        <v>1058</v>
      </c>
      <c r="E92" s="85" t="s">
        <v>647</v>
      </c>
      <c r="F92" s="24" t="s">
        <v>36</v>
      </c>
      <c r="G92" s="25" t="s">
        <v>52</v>
      </c>
      <c r="H92" s="26"/>
      <c r="I92" s="26"/>
      <c r="J92" s="26"/>
    </row>
    <row r="93" spans="1:10" ht="16.5" x14ac:dyDescent="0.25">
      <c r="A93" s="212" t="s">
        <v>21</v>
      </c>
      <c r="B93" s="212" t="s">
        <v>22</v>
      </c>
      <c r="C93" s="212" t="s">
        <v>29</v>
      </c>
      <c r="D93" s="212" t="s">
        <v>23</v>
      </c>
      <c r="E93" s="212" t="s">
        <v>24</v>
      </c>
      <c r="F93" s="24" t="s">
        <v>25</v>
      </c>
      <c r="G93" s="25">
        <v>100</v>
      </c>
      <c r="H93" s="26"/>
      <c r="I93" s="26"/>
      <c r="J93" s="26"/>
    </row>
    <row r="94" spans="1:10" ht="16.5" x14ac:dyDescent="0.25">
      <c r="A94" s="212"/>
      <c r="B94" s="212"/>
      <c r="C94" s="212"/>
      <c r="D94" s="212"/>
      <c r="E94" s="212"/>
      <c r="F94" s="24" t="s">
        <v>33</v>
      </c>
      <c r="G94" s="25">
        <v>100</v>
      </c>
      <c r="H94" s="26"/>
      <c r="I94" s="26"/>
      <c r="J94" s="26"/>
    </row>
    <row r="95" spans="1:10" ht="16.5" x14ac:dyDescent="0.25">
      <c r="A95" s="212"/>
      <c r="B95" s="212"/>
      <c r="C95" s="212"/>
      <c r="D95" s="212"/>
      <c r="E95" s="212"/>
      <c r="F95" s="24" t="s">
        <v>26</v>
      </c>
      <c r="G95" s="25">
        <v>100</v>
      </c>
      <c r="H95" s="26"/>
      <c r="I95" s="26"/>
      <c r="J95" s="26"/>
    </row>
    <row r="96" spans="1:10" ht="33" x14ac:dyDescent="0.25">
      <c r="A96" s="212"/>
      <c r="B96" s="212"/>
      <c r="C96" s="212"/>
      <c r="D96" s="212"/>
      <c r="E96" s="212"/>
      <c r="F96" s="24" t="s">
        <v>34</v>
      </c>
      <c r="G96" s="25">
        <v>100</v>
      </c>
      <c r="H96" s="26"/>
      <c r="I96" s="26"/>
      <c r="J96" s="26"/>
    </row>
    <row r="97" spans="1:10" ht="16.5" x14ac:dyDescent="0.25">
      <c r="A97" s="212"/>
      <c r="B97" s="212"/>
      <c r="C97" s="212"/>
      <c r="D97" s="212"/>
      <c r="E97" s="212"/>
      <c r="F97" s="24" t="s">
        <v>27</v>
      </c>
      <c r="G97" s="25" t="s">
        <v>1108</v>
      </c>
      <c r="H97" s="26"/>
      <c r="I97" s="26"/>
      <c r="J97" s="26"/>
    </row>
    <row r="98" spans="1:10" ht="110.25" x14ac:dyDescent="0.25">
      <c r="A98" s="60" t="s">
        <v>1059</v>
      </c>
      <c r="B98" s="60" t="s">
        <v>1060</v>
      </c>
      <c r="C98" s="37" t="s">
        <v>1061</v>
      </c>
      <c r="D98" s="50" t="s">
        <v>49</v>
      </c>
      <c r="E98" s="85" t="s">
        <v>50</v>
      </c>
      <c r="F98" s="24" t="s">
        <v>36</v>
      </c>
      <c r="G98" s="25" t="s">
        <v>1108</v>
      </c>
      <c r="H98" s="26"/>
      <c r="I98" s="26"/>
      <c r="J98" s="26"/>
    </row>
    <row r="99" spans="1:10" ht="16.5" x14ac:dyDescent="0.25">
      <c r="A99" s="212" t="s">
        <v>21</v>
      </c>
      <c r="B99" s="212" t="s">
        <v>22</v>
      </c>
      <c r="C99" s="212" t="s">
        <v>29</v>
      </c>
      <c r="D99" s="212" t="s">
        <v>23</v>
      </c>
      <c r="E99" s="216" t="s">
        <v>24</v>
      </c>
      <c r="F99" s="24" t="s">
        <v>25</v>
      </c>
      <c r="G99" s="25">
        <v>91</v>
      </c>
      <c r="H99" s="26"/>
      <c r="I99" s="26"/>
      <c r="J99" s="26"/>
    </row>
    <row r="100" spans="1:10" ht="16.5" x14ac:dyDescent="0.25">
      <c r="A100" s="212"/>
      <c r="B100" s="212"/>
      <c r="C100" s="212"/>
      <c r="D100" s="212"/>
      <c r="E100" s="217"/>
      <c r="F100" s="24" t="s">
        <v>33</v>
      </c>
      <c r="G100" s="25">
        <v>91</v>
      </c>
      <c r="H100" s="26"/>
      <c r="I100" s="26"/>
      <c r="J100" s="26"/>
    </row>
    <row r="101" spans="1:10" ht="16.5" x14ac:dyDescent="0.25">
      <c r="A101" s="212"/>
      <c r="B101" s="212"/>
      <c r="C101" s="212"/>
      <c r="D101" s="212"/>
      <c r="E101" s="217"/>
      <c r="F101" s="24" t="s">
        <v>26</v>
      </c>
      <c r="G101" s="25">
        <v>91</v>
      </c>
      <c r="H101" s="26"/>
      <c r="I101" s="26"/>
      <c r="J101" s="26"/>
    </row>
    <row r="102" spans="1:10" ht="33" x14ac:dyDescent="0.25">
      <c r="A102" s="212"/>
      <c r="B102" s="212"/>
      <c r="C102" s="212"/>
      <c r="D102" s="212"/>
      <c r="E102" s="217"/>
      <c r="F102" s="24" t="s">
        <v>34</v>
      </c>
      <c r="G102" s="25">
        <v>91</v>
      </c>
      <c r="H102" s="26"/>
      <c r="I102" s="26"/>
      <c r="J102" s="26"/>
    </row>
    <row r="103" spans="1:10" ht="16.5" x14ac:dyDescent="0.25">
      <c r="A103" s="212"/>
      <c r="B103" s="212"/>
      <c r="C103" s="212"/>
      <c r="D103" s="212"/>
      <c r="E103" s="218"/>
      <c r="F103" s="24" t="s">
        <v>27</v>
      </c>
      <c r="G103" s="25">
        <f>(6/6)*100</f>
        <v>100</v>
      </c>
      <c r="H103" s="26"/>
      <c r="I103" s="26"/>
      <c r="J103" s="26"/>
    </row>
    <row r="104" spans="1:10" ht="157.5" x14ac:dyDescent="0.25">
      <c r="A104" s="60" t="s">
        <v>1062</v>
      </c>
      <c r="B104" s="60" t="s">
        <v>1063</v>
      </c>
      <c r="C104" s="37" t="s">
        <v>1064</v>
      </c>
      <c r="D104" s="50" t="s">
        <v>49</v>
      </c>
      <c r="E104" s="85" t="s">
        <v>50</v>
      </c>
      <c r="F104" s="24" t="s">
        <v>36</v>
      </c>
      <c r="G104" s="25">
        <f>(G103/G101)*100</f>
        <v>109.8901098901099</v>
      </c>
      <c r="H104" s="26"/>
      <c r="I104" s="26"/>
      <c r="J104" s="26"/>
    </row>
    <row r="105" spans="1:10" ht="16.5" x14ac:dyDescent="0.25">
      <c r="A105" s="212" t="s">
        <v>21</v>
      </c>
      <c r="B105" s="212" t="s">
        <v>22</v>
      </c>
      <c r="C105" s="212" t="s">
        <v>29</v>
      </c>
      <c r="D105" s="212" t="s">
        <v>23</v>
      </c>
      <c r="E105" s="212" t="s">
        <v>24</v>
      </c>
      <c r="F105" s="24" t="s">
        <v>25</v>
      </c>
      <c r="G105" s="25">
        <v>91</v>
      </c>
      <c r="H105" s="26"/>
      <c r="I105" s="26"/>
      <c r="J105" s="26"/>
    </row>
    <row r="106" spans="1:10" ht="16.5" x14ac:dyDescent="0.25">
      <c r="A106" s="212"/>
      <c r="B106" s="212"/>
      <c r="C106" s="212"/>
      <c r="D106" s="212"/>
      <c r="E106" s="212"/>
      <c r="F106" s="24" t="s">
        <v>33</v>
      </c>
      <c r="G106" s="25">
        <v>91</v>
      </c>
      <c r="H106" s="26"/>
      <c r="I106" s="26"/>
      <c r="J106" s="26"/>
    </row>
    <row r="107" spans="1:10" ht="16.5" x14ac:dyDescent="0.25">
      <c r="A107" s="212"/>
      <c r="B107" s="212"/>
      <c r="C107" s="212"/>
      <c r="D107" s="212"/>
      <c r="E107" s="212"/>
      <c r="F107" s="24" t="s">
        <v>26</v>
      </c>
      <c r="G107" s="25">
        <v>91</v>
      </c>
      <c r="H107" s="26"/>
      <c r="I107" s="26"/>
      <c r="J107" s="26"/>
    </row>
    <row r="108" spans="1:10" ht="33" x14ac:dyDescent="0.25">
      <c r="A108" s="212"/>
      <c r="B108" s="212"/>
      <c r="C108" s="212"/>
      <c r="D108" s="212"/>
      <c r="E108" s="212"/>
      <c r="F108" s="24" t="s">
        <v>34</v>
      </c>
      <c r="G108" s="25">
        <v>91</v>
      </c>
      <c r="H108" s="26"/>
      <c r="I108" s="26"/>
      <c r="J108" s="26"/>
    </row>
    <row r="109" spans="1:10" ht="16.5" x14ac:dyDescent="0.25">
      <c r="A109" s="212"/>
      <c r="B109" s="212"/>
      <c r="C109" s="212"/>
      <c r="D109" s="212"/>
      <c r="E109" s="212"/>
      <c r="F109" s="24" t="s">
        <v>27</v>
      </c>
      <c r="G109" s="25">
        <f>(1/1)*100</f>
        <v>100</v>
      </c>
      <c r="H109" s="26"/>
      <c r="I109" s="26"/>
      <c r="J109" s="26"/>
    </row>
    <row r="110" spans="1:10" ht="157.5" x14ac:dyDescent="0.25">
      <c r="A110" s="60" t="s">
        <v>1065</v>
      </c>
      <c r="B110" s="60" t="s">
        <v>1066</v>
      </c>
      <c r="C110" s="37" t="s">
        <v>1067</v>
      </c>
      <c r="D110" s="50" t="s">
        <v>49</v>
      </c>
      <c r="E110" s="85" t="s">
        <v>50</v>
      </c>
      <c r="F110" s="24" t="s">
        <v>36</v>
      </c>
      <c r="G110" s="25">
        <f>(G109/G107)*100</f>
        <v>109.8901098901099</v>
      </c>
      <c r="H110" s="26"/>
      <c r="I110" s="26"/>
      <c r="J110" s="26"/>
    </row>
    <row r="111" spans="1:10" ht="30" customHeight="1" x14ac:dyDescent="0.25">
      <c r="A111" s="235" t="s">
        <v>28</v>
      </c>
      <c r="B111" s="236"/>
      <c r="C111" s="236"/>
      <c r="D111" s="236"/>
      <c r="E111" s="236"/>
      <c r="F111" s="236"/>
      <c r="G111" s="237"/>
    </row>
    <row r="112" spans="1:10" ht="30" customHeight="1" x14ac:dyDescent="0.25">
      <c r="A112" s="355" t="str">
        <f>A32</f>
        <v>Índice de cobertura de las acciones de promoción, vinculación y capacitación con los Organismos garantes de las entidades federativas en el marco del Sistema Nacional de Trasparencia.</v>
      </c>
      <c r="B112" s="356"/>
      <c r="C112" s="356"/>
      <c r="D112" s="356"/>
      <c r="E112" s="356"/>
      <c r="F112" s="356"/>
      <c r="G112" s="357"/>
    </row>
    <row r="113" spans="1:7" ht="30" customHeight="1" x14ac:dyDescent="0.25">
      <c r="A113" s="7" t="s">
        <v>103</v>
      </c>
      <c r="B113" s="173" t="s">
        <v>52</v>
      </c>
      <c r="C113" s="174"/>
      <c r="D113" s="174"/>
      <c r="E113" s="174"/>
      <c r="F113" s="174"/>
      <c r="G113" s="175"/>
    </row>
    <row r="114" spans="1:7" ht="30" customHeight="1" x14ac:dyDescent="0.25">
      <c r="A114" s="7" t="s">
        <v>102</v>
      </c>
      <c r="B114" s="188" t="s">
        <v>52</v>
      </c>
      <c r="C114" s="189"/>
      <c r="D114" s="189"/>
      <c r="E114" s="189"/>
      <c r="F114" s="189"/>
      <c r="G114" s="190"/>
    </row>
    <row r="115" spans="1:7" ht="30" customHeight="1" x14ac:dyDescent="0.25">
      <c r="A115" s="355" t="str">
        <f>A40</f>
        <v xml:space="preserve">Índice de cobertura de las acciones de promoción, vinculación, capacitación y representación institucional con los Organismos Garantes de las entidades federativas. </v>
      </c>
      <c r="B115" s="356"/>
      <c r="C115" s="356"/>
      <c r="D115" s="356"/>
      <c r="E115" s="356"/>
      <c r="F115" s="356"/>
      <c r="G115" s="357"/>
    </row>
    <row r="116" spans="1:7" ht="30" customHeight="1" x14ac:dyDescent="0.25">
      <c r="A116" s="7" t="s">
        <v>103</v>
      </c>
      <c r="B116" s="173" t="s">
        <v>52</v>
      </c>
      <c r="C116" s="174"/>
      <c r="D116" s="174"/>
      <c r="E116" s="174"/>
      <c r="F116" s="174"/>
      <c r="G116" s="175"/>
    </row>
    <row r="117" spans="1:7" ht="30" customHeight="1" x14ac:dyDescent="0.25">
      <c r="A117" s="7" t="s">
        <v>102</v>
      </c>
      <c r="B117" s="188" t="s">
        <v>52</v>
      </c>
      <c r="C117" s="189"/>
      <c r="D117" s="189"/>
      <c r="E117" s="189"/>
      <c r="F117" s="189"/>
      <c r="G117" s="190"/>
    </row>
    <row r="118" spans="1:7" ht="30" customHeight="1" x14ac:dyDescent="0.25">
      <c r="A118" s="293" t="str">
        <f>A48</f>
        <v xml:space="preserve">Porcentaje del cumplimiento de las actividades de promoción y vinculación en coordinación con las entidades federativas y/o las Instancias del Sistema Nacional de Transparencia </v>
      </c>
      <c r="B118" s="294"/>
      <c r="C118" s="294"/>
      <c r="D118" s="294"/>
      <c r="E118" s="294"/>
      <c r="F118" s="294"/>
      <c r="G118" s="295"/>
    </row>
    <row r="119" spans="1:7" ht="48.75" customHeight="1" x14ac:dyDescent="0.25">
      <c r="A119" s="7" t="s">
        <v>103</v>
      </c>
      <c r="B119" s="173" t="s">
        <v>1392</v>
      </c>
      <c r="C119" s="174"/>
      <c r="D119" s="174"/>
      <c r="E119" s="174"/>
      <c r="F119" s="174"/>
      <c r="G119" s="175"/>
    </row>
    <row r="120" spans="1:7" ht="30" customHeight="1" x14ac:dyDescent="0.25">
      <c r="A120" s="7" t="s">
        <v>102</v>
      </c>
      <c r="B120" s="188"/>
      <c r="C120" s="189"/>
      <c r="D120" s="189"/>
      <c r="E120" s="189"/>
      <c r="F120" s="189"/>
      <c r="G120" s="190"/>
    </row>
    <row r="121" spans="1:7" ht="30" customHeight="1" x14ac:dyDescent="0.25">
      <c r="A121" s="255" t="str">
        <f>A54</f>
        <v>Porcentaje del cumplimiento de las actividades de capacitación en coordinación con las entidades federativas y/o las Instancias del Sistema Nacional de Transparencia</v>
      </c>
      <c r="B121" s="256"/>
      <c r="C121" s="256"/>
      <c r="D121" s="256"/>
      <c r="E121" s="256"/>
      <c r="F121" s="256"/>
      <c r="G121" s="257"/>
    </row>
    <row r="122" spans="1:7" ht="30" customHeight="1" x14ac:dyDescent="0.25">
      <c r="A122" s="7" t="s">
        <v>103</v>
      </c>
      <c r="B122" s="173" t="s">
        <v>1393</v>
      </c>
      <c r="C122" s="174"/>
      <c r="D122" s="174"/>
      <c r="E122" s="174"/>
      <c r="F122" s="174"/>
      <c r="G122" s="175"/>
    </row>
    <row r="123" spans="1:7" ht="30" customHeight="1" x14ac:dyDescent="0.25">
      <c r="A123" s="7" t="s">
        <v>102</v>
      </c>
      <c r="B123" s="188"/>
      <c r="C123" s="189"/>
      <c r="D123" s="189"/>
      <c r="E123" s="189"/>
      <c r="F123" s="189"/>
      <c r="G123" s="190"/>
    </row>
    <row r="124" spans="1:7" ht="30" customHeight="1" x14ac:dyDescent="0.25">
      <c r="A124" s="355" t="str">
        <f>A62</f>
        <v>Porcentaje de eventos de promoción realizados, en temas nacionales y/o internacionales de transparencia, acceso a la información, protección de datos personales, gestión documental, archivos, género, igualdad y no discriminación, en coordinación con las entidades federativas y/o las Instancias del Sistema Nacional de Transparencia</v>
      </c>
      <c r="B124" s="356"/>
      <c r="C124" s="356"/>
      <c r="D124" s="356"/>
      <c r="E124" s="356"/>
      <c r="F124" s="356"/>
      <c r="G124" s="357"/>
    </row>
    <row r="125" spans="1:7" ht="30" customHeight="1" x14ac:dyDescent="0.25">
      <c r="A125" s="7" t="s">
        <v>103</v>
      </c>
      <c r="B125" s="173" t="s">
        <v>1241</v>
      </c>
      <c r="C125" s="174"/>
      <c r="D125" s="174"/>
      <c r="E125" s="174"/>
      <c r="F125" s="174"/>
      <c r="G125" s="175"/>
    </row>
    <row r="126" spans="1:7" ht="30" customHeight="1" x14ac:dyDescent="0.25">
      <c r="A126" s="7" t="s">
        <v>102</v>
      </c>
      <c r="B126" s="188"/>
      <c r="C126" s="189"/>
      <c r="D126" s="189"/>
      <c r="E126" s="189"/>
      <c r="F126" s="189"/>
      <c r="G126" s="190"/>
    </row>
    <row r="127" spans="1:7" ht="30" customHeight="1" x14ac:dyDescent="0.25">
      <c r="A127" s="293" t="str">
        <f>A68</f>
        <v>Porcentaje de atención a eventos y reuniones convocados en coordinación con las entidades federativas y/o las Instancias del Sistema Nacional de Transparencia</v>
      </c>
      <c r="B127" s="294"/>
      <c r="C127" s="294"/>
      <c r="D127" s="294"/>
      <c r="E127" s="294"/>
      <c r="F127" s="294"/>
      <c r="G127" s="295"/>
    </row>
    <row r="128" spans="1:7" ht="30" customHeight="1" x14ac:dyDescent="0.25">
      <c r="A128" s="7" t="s">
        <v>103</v>
      </c>
      <c r="B128" s="173" t="s">
        <v>1242</v>
      </c>
      <c r="C128" s="174"/>
      <c r="D128" s="174"/>
      <c r="E128" s="174"/>
      <c r="F128" s="174"/>
      <c r="G128" s="175"/>
    </row>
    <row r="129" spans="1:7" ht="30" customHeight="1" x14ac:dyDescent="0.25">
      <c r="A129" s="7" t="s">
        <v>102</v>
      </c>
      <c r="B129" s="188"/>
      <c r="C129" s="189"/>
      <c r="D129" s="189"/>
      <c r="E129" s="189"/>
      <c r="F129" s="189"/>
      <c r="G129" s="190"/>
    </row>
    <row r="130" spans="1:7" ht="30" customHeight="1" x14ac:dyDescent="0.25">
      <c r="A130" s="293" t="str">
        <f>A74</f>
        <v>Porcentaje de proyectos específicos de promoción  implementados en coordinación con las entidades federativas y/o las Instancias del Sistema Nacional de Transparencia</v>
      </c>
      <c r="B130" s="294"/>
      <c r="C130" s="294"/>
      <c r="D130" s="294"/>
      <c r="E130" s="294"/>
      <c r="F130" s="294"/>
      <c r="G130" s="295"/>
    </row>
    <row r="131" spans="1:7" ht="43.5" customHeight="1" x14ac:dyDescent="0.25">
      <c r="A131" s="7" t="s">
        <v>103</v>
      </c>
      <c r="B131" s="173" t="s">
        <v>1394</v>
      </c>
      <c r="C131" s="174"/>
      <c r="D131" s="174"/>
      <c r="E131" s="174"/>
      <c r="F131" s="174"/>
      <c r="G131" s="175"/>
    </row>
    <row r="132" spans="1:7" ht="30" customHeight="1" x14ac:dyDescent="0.25">
      <c r="A132" s="7" t="s">
        <v>102</v>
      </c>
      <c r="B132" s="188"/>
      <c r="C132" s="189"/>
      <c r="D132" s="189"/>
      <c r="E132" s="189"/>
      <c r="F132" s="189"/>
      <c r="G132" s="190"/>
    </row>
    <row r="133" spans="1:7" ht="30" customHeight="1" x14ac:dyDescent="0.25">
      <c r="A133" s="293" t="str">
        <f>+A80</f>
        <v>Porcentaje de Concursos Nacionales organizados en coordinación con las entidades federativas y/o las Instancias del Sistema Nacional de Transparencia</v>
      </c>
      <c r="B133" s="294"/>
      <c r="C133" s="294"/>
      <c r="D133" s="294"/>
      <c r="E133" s="294"/>
      <c r="F133" s="294"/>
      <c r="G133" s="295"/>
    </row>
    <row r="134" spans="1:7" ht="42" customHeight="1" x14ac:dyDescent="0.25">
      <c r="A134" s="7" t="s">
        <v>103</v>
      </c>
      <c r="B134" s="173" t="s">
        <v>1243</v>
      </c>
      <c r="C134" s="174"/>
      <c r="D134" s="174"/>
      <c r="E134" s="174"/>
      <c r="F134" s="174"/>
      <c r="G134" s="175"/>
    </row>
    <row r="135" spans="1:7" ht="30" customHeight="1" x14ac:dyDescent="0.25">
      <c r="A135" s="7" t="s">
        <v>102</v>
      </c>
      <c r="B135" s="188"/>
      <c r="C135" s="189"/>
      <c r="D135" s="189"/>
      <c r="E135" s="189"/>
      <c r="F135" s="189"/>
      <c r="G135" s="190"/>
    </row>
    <row r="136" spans="1:7" ht="30" customHeight="1" x14ac:dyDescent="0.25">
      <c r="A136" s="293" t="str">
        <f>A86</f>
        <v>Porcentaje de asesorías, consultorías y reuniones de trabajo realizadas para la armonización de leyes de las entidades federativas.</v>
      </c>
      <c r="B136" s="294"/>
      <c r="C136" s="294"/>
      <c r="D136" s="294"/>
      <c r="E136" s="294"/>
      <c r="F136" s="294"/>
      <c r="G136" s="295"/>
    </row>
    <row r="137" spans="1:7" ht="82.5" customHeight="1" x14ac:dyDescent="0.25">
      <c r="A137" s="7" t="s">
        <v>103</v>
      </c>
      <c r="B137" s="173" t="s">
        <v>1244</v>
      </c>
      <c r="C137" s="174"/>
      <c r="D137" s="174"/>
      <c r="E137" s="174"/>
      <c r="F137" s="174"/>
      <c r="G137" s="175"/>
    </row>
    <row r="138" spans="1:7" ht="30" customHeight="1" x14ac:dyDescent="0.25">
      <c r="A138" s="7" t="s">
        <v>102</v>
      </c>
      <c r="B138" s="188"/>
      <c r="C138" s="189"/>
      <c r="D138" s="189"/>
      <c r="E138" s="189"/>
      <c r="F138" s="189"/>
      <c r="G138" s="190"/>
    </row>
    <row r="139" spans="1:7" ht="30" customHeight="1" x14ac:dyDescent="0.25">
      <c r="A139" s="293" t="str">
        <f>A92</f>
        <v>Número de eventos conmemorativos del Día Internacional de Protección de Datos Personales en el país.</v>
      </c>
      <c r="B139" s="294"/>
      <c r="C139" s="294"/>
      <c r="D139" s="294"/>
      <c r="E139" s="294"/>
      <c r="F139" s="294"/>
      <c r="G139" s="295"/>
    </row>
    <row r="140" spans="1:7" ht="30" customHeight="1" x14ac:dyDescent="0.25">
      <c r="A140" s="7" t="s">
        <v>103</v>
      </c>
      <c r="B140" s="188" t="s">
        <v>52</v>
      </c>
      <c r="C140" s="189"/>
      <c r="D140" s="189"/>
      <c r="E140" s="189"/>
      <c r="F140" s="189"/>
      <c r="G140" s="190"/>
    </row>
    <row r="141" spans="1:7" ht="30" customHeight="1" x14ac:dyDescent="0.25">
      <c r="A141" s="7" t="s">
        <v>102</v>
      </c>
      <c r="B141" s="188" t="s">
        <v>52</v>
      </c>
      <c r="C141" s="189"/>
      <c r="D141" s="189"/>
      <c r="E141" s="189"/>
      <c r="F141" s="189"/>
      <c r="G141" s="190"/>
    </row>
    <row r="142" spans="1:7" ht="30" customHeight="1" x14ac:dyDescent="0.25">
      <c r="A142" s="293" t="str">
        <f>A98</f>
        <v>Porcentaje de peticiones de los Organismos garantes de las entidades federativas atendidas para ejercer la facultad de atracción.</v>
      </c>
      <c r="B142" s="294"/>
      <c r="C142" s="294"/>
      <c r="D142" s="294"/>
      <c r="E142" s="294"/>
      <c r="F142" s="294"/>
      <c r="G142" s="295"/>
    </row>
    <row r="143" spans="1:7" ht="45.75" customHeight="1" x14ac:dyDescent="0.25">
      <c r="A143" s="7" t="s">
        <v>103</v>
      </c>
      <c r="B143" s="173" t="s">
        <v>1313</v>
      </c>
      <c r="C143" s="174"/>
      <c r="D143" s="174"/>
      <c r="E143" s="174"/>
      <c r="F143" s="174"/>
      <c r="G143" s="175"/>
    </row>
    <row r="144" spans="1:7" ht="30" customHeight="1" x14ac:dyDescent="0.25">
      <c r="A144" s="7" t="s">
        <v>102</v>
      </c>
      <c r="B144" s="188"/>
      <c r="C144" s="189"/>
      <c r="D144" s="189"/>
      <c r="E144" s="189"/>
      <c r="F144" s="189"/>
      <c r="G144" s="190"/>
    </row>
    <row r="145" spans="1:7" ht="30" customHeight="1" x14ac:dyDescent="0.25">
      <c r="A145" s="355" t="str">
        <f>A104</f>
        <v>Porcentaje de talleres regionales  organizados en materia de transparencia, acceso a la información, protección de datos personales, gestión documental, archivos y temas relacionados en coordinación con las entidades federativas y/o las Instancias del Sistema Nacional de Transparencia</v>
      </c>
      <c r="B145" s="356"/>
      <c r="C145" s="356"/>
      <c r="D145" s="356"/>
      <c r="E145" s="356"/>
      <c r="F145" s="356"/>
      <c r="G145" s="357"/>
    </row>
    <row r="146" spans="1:7" ht="35.25" customHeight="1" x14ac:dyDescent="0.25">
      <c r="A146" s="7" t="s">
        <v>103</v>
      </c>
      <c r="B146" s="173" t="s">
        <v>1245</v>
      </c>
      <c r="C146" s="174"/>
      <c r="D146" s="174"/>
      <c r="E146" s="174"/>
      <c r="F146" s="174"/>
      <c r="G146" s="175"/>
    </row>
    <row r="147" spans="1:7" ht="30" customHeight="1" x14ac:dyDescent="0.25">
      <c r="A147" s="7" t="s">
        <v>102</v>
      </c>
      <c r="B147" s="188"/>
      <c r="C147" s="189"/>
      <c r="D147" s="189"/>
      <c r="E147" s="189"/>
      <c r="F147" s="189"/>
      <c r="G147" s="190"/>
    </row>
    <row r="148" spans="1:7" ht="30" customHeight="1" x14ac:dyDescent="0.25">
      <c r="A148" s="355" t="str">
        <f>A110</f>
        <v>Porcentaje de talleres presenciales  organizados en materia de transparencia, acceso a la información, protección de datos personales, gestión documental, archivos y temas relacionados en coordinación con las entidades federativas y/o las Instancias del Sistema Nacional de Transparencia</v>
      </c>
      <c r="B148" s="356"/>
      <c r="C148" s="356"/>
      <c r="D148" s="356"/>
      <c r="E148" s="356"/>
      <c r="F148" s="356"/>
      <c r="G148" s="357"/>
    </row>
    <row r="149" spans="1:7" ht="30" customHeight="1" x14ac:dyDescent="0.25">
      <c r="A149" s="7" t="s">
        <v>103</v>
      </c>
      <c r="B149" s="173" t="s">
        <v>1314</v>
      </c>
      <c r="C149" s="174"/>
      <c r="D149" s="174"/>
      <c r="E149" s="174"/>
      <c r="F149" s="174"/>
      <c r="G149" s="175"/>
    </row>
    <row r="150" spans="1:7" ht="30" customHeight="1" x14ac:dyDescent="0.25">
      <c r="A150" s="7" t="s">
        <v>102</v>
      </c>
      <c r="B150" s="188"/>
      <c r="C150" s="189"/>
      <c r="D150" s="189"/>
      <c r="E150" s="189"/>
      <c r="F150" s="189"/>
      <c r="G150" s="190"/>
    </row>
    <row r="151" spans="1:7" ht="30" customHeight="1" x14ac:dyDescent="0.25">
      <c r="A151" s="235" t="s">
        <v>35</v>
      </c>
      <c r="B151" s="236"/>
      <c r="C151" s="236"/>
      <c r="D151" s="236"/>
      <c r="E151" s="236"/>
      <c r="F151" s="236"/>
      <c r="G151" s="237"/>
    </row>
    <row r="152" spans="1:7" ht="30" customHeight="1" x14ac:dyDescent="0.25">
      <c r="A152" s="293" t="str">
        <f>A112</f>
        <v>Índice de cobertura de las acciones de promoción, vinculación y capacitación con los Organismos garantes de las entidades federativas en el marco del Sistema Nacional de Trasparencia.</v>
      </c>
      <c r="B152" s="294"/>
      <c r="C152" s="294"/>
      <c r="D152" s="294"/>
      <c r="E152" s="294"/>
      <c r="F152" s="294"/>
      <c r="G152" s="295"/>
    </row>
    <row r="153" spans="1:7" ht="30" customHeight="1" x14ac:dyDescent="0.25">
      <c r="A153" s="27" t="s">
        <v>30</v>
      </c>
      <c r="B153" s="318"/>
      <c r="C153" s="318"/>
      <c r="D153" s="318"/>
      <c r="E153" s="318"/>
      <c r="F153" s="318"/>
      <c r="G153" s="318"/>
    </row>
    <row r="154" spans="1:7" ht="30" customHeight="1" x14ac:dyDescent="0.25">
      <c r="A154" s="27" t="s">
        <v>31</v>
      </c>
      <c r="B154" s="318"/>
      <c r="C154" s="318"/>
      <c r="D154" s="318"/>
      <c r="E154" s="318"/>
      <c r="F154" s="318"/>
      <c r="G154" s="318"/>
    </row>
    <row r="155" spans="1:7" ht="30" customHeight="1" x14ac:dyDescent="0.25">
      <c r="A155" s="27" t="s">
        <v>32</v>
      </c>
      <c r="B155" s="268"/>
      <c r="C155" s="268"/>
      <c r="D155" s="268"/>
      <c r="E155" s="268"/>
      <c r="F155" s="268"/>
      <c r="G155" s="268"/>
    </row>
    <row r="156" spans="1:7" ht="30" customHeight="1" x14ac:dyDescent="0.25">
      <c r="A156" s="293" t="str">
        <f>A115</f>
        <v xml:space="preserve">Índice de cobertura de las acciones de promoción, vinculación, capacitación y representación institucional con los Organismos Garantes de las entidades federativas. </v>
      </c>
      <c r="B156" s="294"/>
      <c r="C156" s="294"/>
      <c r="D156" s="294"/>
      <c r="E156" s="294"/>
      <c r="F156" s="294"/>
      <c r="G156" s="295"/>
    </row>
    <row r="157" spans="1:7" ht="30" customHeight="1" x14ac:dyDescent="0.25">
      <c r="A157" s="27" t="s">
        <v>30</v>
      </c>
      <c r="B157" s="318"/>
      <c r="C157" s="318"/>
      <c r="D157" s="318"/>
      <c r="E157" s="318"/>
      <c r="F157" s="318"/>
      <c r="G157" s="318"/>
    </row>
    <row r="158" spans="1:7" ht="30" customHeight="1" x14ac:dyDescent="0.25">
      <c r="A158" s="27" t="s">
        <v>31</v>
      </c>
      <c r="B158" s="318"/>
      <c r="C158" s="318"/>
      <c r="D158" s="318"/>
      <c r="E158" s="318"/>
      <c r="F158" s="318"/>
      <c r="G158" s="318"/>
    </row>
    <row r="159" spans="1:7" ht="30" customHeight="1" x14ac:dyDescent="0.25">
      <c r="A159" s="27" t="s">
        <v>32</v>
      </c>
      <c r="B159" s="268"/>
      <c r="C159" s="268"/>
      <c r="D159" s="268"/>
      <c r="E159" s="268"/>
      <c r="F159" s="268"/>
      <c r="G159" s="268"/>
    </row>
    <row r="160" spans="1:7" ht="30" customHeight="1" x14ac:dyDescent="0.25">
      <c r="A160" s="293" t="str">
        <f>A118</f>
        <v xml:space="preserve">Porcentaje del cumplimiento de las actividades de promoción y vinculación en coordinación con las entidades federativas y/o las Instancias del Sistema Nacional de Transparencia </v>
      </c>
      <c r="B160" s="294"/>
      <c r="C160" s="294"/>
      <c r="D160" s="294"/>
      <c r="E160" s="294"/>
      <c r="F160" s="294"/>
      <c r="G160" s="295"/>
    </row>
    <row r="161" spans="1:7" ht="30" customHeight="1" x14ac:dyDescent="0.25">
      <c r="A161" s="27" t="s">
        <v>30</v>
      </c>
      <c r="B161" s="318"/>
      <c r="C161" s="318"/>
      <c r="D161" s="318"/>
      <c r="E161" s="318"/>
      <c r="F161" s="318"/>
      <c r="G161" s="318"/>
    </row>
    <row r="162" spans="1:7" ht="30" customHeight="1" x14ac:dyDescent="0.25">
      <c r="A162" s="27" t="s">
        <v>31</v>
      </c>
      <c r="B162" s="318"/>
      <c r="C162" s="318"/>
      <c r="D162" s="318"/>
      <c r="E162" s="318"/>
      <c r="F162" s="318"/>
      <c r="G162" s="318"/>
    </row>
    <row r="163" spans="1:7" ht="30" customHeight="1" x14ac:dyDescent="0.25">
      <c r="A163" s="27" t="s">
        <v>32</v>
      </c>
      <c r="B163" s="268"/>
      <c r="C163" s="268"/>
      <c r="D163" s="268"/>
      <c r="E163" s="268"/>
      <c r="F163" s="268"/>
      <c r="G163" s="268"/>
    </row>
    <row r="164" spans="1:7" ht="30" customHeight="1" x14ac:dyDescent="0.25">
      <c r="A164" s="293" t="str">
        <f>A121</f>
        <v>Porcentaje del cumplimiento de las actividades de capacitación en coordinación con las entidades federativas y/o las Instancias del Sistema Nacional de Transparencia</v>
      </c>
      <c r="B164" s="294"/>
      <c r="C164" s="294"/>
      <c r="D164" s="294"/>
      <c r="E164" s="294"/>
      <c r="F164" s="294"/>
      <c r="G164" s="295"/>
    </row>
    <row r="165" spans="1:7" ht="30" customHeight="1" x14ac:dyDescent="0.25">
      <c r="A165" s="27" t="s">
        <v>30</v>
      </c>
      <c r="B165" s="318"/>
      <c r="C165" s="318"/>
      <c r="D165" s="318"/>
      <c r="E165" s="318"/>
      <c r="F165" s="318"/>
      <c r="G165" s="318"/>
    </row>
    <row r="166" spans="1:7" ht="30" customHeight="1" x14ac:dyDescent="0.25">
      <c r="A166" s="27" t="s">
        <v>31</v>
      </c>
      <c r="B166" s="318"/>
      <c r="C166" s="318"/>
      <c r="D166" s="318"/>
      <c r="E166" s="318"/>
      <c r="F166" s="318"/>
      <c r="G166" s="318"/>
    </row>
    <row r="167" spans="1:7" ht="30" customHeight="1" x14ac:dyDescent="0.25">
      <c r="A167" s="27" t="s">
        <v>32</v>
      </c>
      <c r="B167" s="268"/>
      <c r="C167" s="268"/>
      <c r="D167" s="268"/>
      <c r="E167" s="268"/>
      <c r="F167" s="268"/>
      <c r="G167" s="268"/>
    </row>
    <row r="168" spans="1:7" ht="30" customHeight="1" x14ac:dyDescent="0.25">
      <c r="A168" s="293" t="str">
        <f>A124</f>
        <v>Porcentaje de eventos de promoción realizados, en temas nacionales y/o internacionales de transparencia, acceso a la información, protección de datos personales, gestión documental, archivos, género, igualdad y no discriminación, en coordinación con las entidades federativas y/o las Instancias del Sistema Nacional de Transparencia</v>
      </c>
      <c r="B168" s="294"/>
      <c r="C168" s="294"/>
      <c r="D168" s="294"/>
      <c r="E168" s="294"/>
      <c r="F168" s="294"/>
      <c r="G168" s="295"/>
    </row>
    <row r="169" spans="1:7" ht="30" customHeight="1" x14ac:dyDescent="0.25">
      <c r="A169" s="27" t="s">
        <v>30</v>
      </c>
      <c r="B169" s="318"/>
      <c r="C169" s="318"/>
      <c r="D169" s="318"/>
      <c r="E169" s="318"/>
      <c r="F169" s="318"/>
      <c r="G169" s="318"/>
    </row>
    <row r="170" spans="1:7" ht="30" customHeight="1" x14ac:dyDescent="0.25">
      <c r="A170" s="27" t="s">
        <v>31</v>
      </c>
      <c r="B170" s="318"/>
      <c r="C170" s="318"/>
      <c r="D170" s="318"/>
      <c r="E170" s="318"/>
      <c r="F170" s="318"/>
      <c r="G170" s="318"/>
    </row>
    <row r="171" spans="1:7" ht="30" customHeight="1" x14ac:dyDescent="0.25">
      <c r="A171" s="27" t="s">
        <v>32</v>
      </c>
      <c r="B171" s="268"/>
      <c r="C171" s="268"/>
      <c r="D171" s="268"/>
      <c r="E171" s="268"/>
      <c r="F171" s="268"/>
      <c r="G171" s="268"/>
    </row>
    <row r="172" spans="1:7" ht="30" customHeight="1" x14ac:dyDescent="0.25">
      <c r="A172" s="293" t="str">
        <f>A127</f>
        <v>Porcentaje de atención a eventos y reuniones convocados en coordinación con las entidades federativas y/o las Instancias del Sistema Nacional de Transparencia</v>
      </c>
      <c r="B172" s="294"/>
      <c r="C172" s="294"/>
      <c r="D172" s="294"/>
      <c r="E172" s="294"/>
      <c r="F172" s="294"/>
      <c r="G172" s="295"/>
    </row>
    <row r="173" spans="1:7" ht="30" customHeight="1" x14ac:dyDescent="0.25">
      <c r="A173" s="27" t="s">
        <v>30</v>
      </c>
      <c r="B173" s="318"/>
      <c r="C173" s="318"/>
      <c r="D173" s="318"/>
      <c r="E173" s="318"/>
      <c r="F173" s="318"/>
      <c r="G173" s="318"/>
    </row>
    <row r="174" spans="1:7" ht="30" customHeight="1" x14ac:dyDescent="0.25">
      <c r="A174" s="27" t="s">
        <v>31</v>
      </c>
      <c r="B174" s="318"/>
      <c r="C174" s="318"/>
      <c r="D174" s="318"/>
      <c r="E174" s="318"/>
      <c r="F174" s="318"/>
      <c r="G174" s="318"/>
    </row>
    <row r="175" spans="1:7" ht="30" customHeight="1" x14ac:dyDescent="0.25">
      <c r="A175" s="27" t="s">
        <v>32</v>
      </c>
      <c r="B175" s="268"/>
      <c r="C175" s="268"/>
      <c r="D175" s="268"/>
      <c r="E175" s="268"/>
      <c r="F175" s="268"/>
      <c r="G175" s="268"/>
    </row>
    <row r="176" spans="1:7" ht="30" customHeight="1" x14ac:dyDescent="0.25">
      <c r="A176" s="293" t="str">
        <f>A130</f>
        <v>Porcentaje de proyectos específicos de promoción  implementados en coordinación con las entidades federativas y/o las Instancias del Sistema Nacional de Transparencia</v>
      </c>
      <c r="B176" s="294"/>
      <c r="C176" s="294"/>
      <c r="D176" s="294"/>
      <c r="E176" s="294"/>
      <c r="F176" s="294"/>
      <c r="G176" s="295"/>
    </row>
    <row r="177" spans="1:7" ht="30" customHeight="1" x14ac:dyDescent="0.25">
      <c r="A177" s="27" t="s">
        <v>30</v>
      </c>
      <c r="B177" s="318"/>
      <c r="C177" s="318"/>
      <c r="D177" s="318"/>
      <c r="E177" s="318"/>
      <c r="F177" s="318"/>
      <c r="G177" s="318"/>
    </row>
    <row r="178" spans="1:7" ht="30" customHeight="1" x14ac:dyDescent="0.25">
      <c r="A178" s="27" t="s">
        <v>31</v>
      </c>
      <c r="B178" s="318"/>
      <c r="C178" s="318"/>
      <c r="D178" s="318"/>
      <c r="E178" s="318"/>
      <c r="F178" s="318"/>
      <c r="G178" s="318"/>
    </row>
    <row r="179" spans="1:7" ht="30" customHeight="1" x14ac:dyDescent="0.25">
      <c r="A179" s="27" t="s">
        <v>32</v>
      </c>
      <c r="B179" s="268"/>
      <c r="C179" s="268"/>
      <c r="D179" s="268"/>
      <c r="E179" s="268"/>
      <c r="F179" s="268"/>
      <c r="G179" s="268"/>
    </row>
    <row r="180" spans="1:7" ht="30" customHeight="1" x14ac:dyDescent="0.25">
      <c r="A180" s="293" t="str">
        <f>A133</f>
        <v>Porcentaje de Concursos Nacionales organizados en coordinación con las entidades federativas y/o las Instancias del Sistema Nacional de Transparencia</v>
      </c>
      <c r="B180" s="294"/>
      <c r="C180" s="294"/>
      <c r="D180" s="294"/>
      <c r="E180" s="294"/>
      <c r="F180" s="294"/>
      <c r="G180" s="295"/>
    </row>
    <row r="181" spans="1:7" ht="30" customHeight="1" x14ac:dyDescent="0.25">
      <c r="A181" s="27" t="s">
        <v>30</v>
      </c>
      <c r="B181" s="318"/>
      <c r="C181" s="318"/>
      <c r="D181" s="318"/>
      <c r="E181" s="318"/>
      <c r="F181" s="318"/>
      <c r="G181" s="318"/>
    </row>
    <row r="182" spans="1:7" ht="30" customHeight="1" x14ac:dyDescent="0.25">
      <c r="A182" s="27" t="s">
        <v>31</v>
      </c>
      <c r="B182" s="318"/>
      <c r="C182" s="318"/>
      <c r="D182" s="318"/>
      <c r="E182" s="318"/>
      <c r="F182" s="318"/>
      <c r="G182" s="318"/>
    </row>
    <row r="183" spans="1:7" ht="30" customHeight="1" x14ac:dyDescent="0.25">
      <c r="A183" s="27" t="s">
        <v>32</v>
      </c>
      <c r="B183" s="268"/>
      <c r="C183" s="268"/>
      <c r="D183" s="268"/>
      <c r="E183" s="268"/>
      <c r="F183" s="268"/>
      <c r="G183" s="268"/>
    </row>
    <row r="184" spans="1:7" ht="30" customHeight="1" x14ac:dyDescent="0.25">
      <c r="A184" s="293" t="str">
        <f>A136</f>
        <v>Porcentaje de asesorías, consultorías y reuniones de trabajo realizadas para la armonización de leyes de las entidades federativas.</v>
      </c>
      <c r="B184" s="294"/>
      <c r="C184" s="294"/>
      <c r="D184" s="294"/>
      <c r="E184" s="294"/>
      <c r="F184" s="294"/>
      <c r="G184" s="295"/>
    </row>
    <row r="185" spans="1:7" ht="30" customHeight="1" x14ac:dyDescent="0.25">
      <c r="A185" s="27" t="s">
        <v>30</v>
      </c>
      <c r="B185" s="318"/>
      <c r="C185" s="318"/>
      <c r="D185" s="318"/>
      <c r="E185" s="318"/>
      <c r="F185" s="318"/>
      <c r="G185" s="318"/>
    </row>
    <row r="186" spans="1:7" ht="30" customHeight="1" x14ac:dyDescent="0.25">
      <c r="A186" s="27" t="s">
        <v>31</v>
      </c>
      <c r="B186" s="318"/>
      <c r="C186" s="318"/>
      <c r="D186" s="318"/>
      <c r="E186" s="318"/>
      <c r="F186" s="318"/>
      <c r="G186" s="318"/>
    </row>
    <row r="187" spans="1:7" ht="30" customHeight="1" x14ac:dyDescent="0.25">
      <c r="A187" s="27" t="s">
        <v>32</v>
      </c>
      <c r="B187" s="268"/>
      <c r="C187" s="268"/>
      <c r="D187" s="268"/>
      <c r="E187" s="268"/>
      <c r="F187" s="268"/>
      <c r="G187" s="268"/>
    </row>
    <row r="188" spans="1:7" ht="30" customHeight="1" x14ac:dyDescent="0.25">
      <c r="A188" s="293" t="str">
        <f>A139</f>
        <v>Número de eventos conmemorativos del Día Internacional de Protección de Datos Personales en el país.</v>
      </c>
      <c r="B188" s="294"/>
      <c r="C188" s="294"/>
      <c r="D188" s="294"/>
      <c r="E188" s="294"/>
      <c r="F188" s="294"/>
      <c r="G188" s="295"/>
    </row>
    <row r="189" spans="1:7" ht="30" customHeight="1" x14ac:dyDescent="0.25">
      <c r="A189" s="27" t="s">
        <v>30</v>
      </c>
      <c r="B189" s="318"/>
      <c r="C189" s="318"/>
      <c r="D189" s="318"/>
      <c r="E189" s="318"/>
      <c r="F189" s="318"/>
      <c r="G189" s="318"/>
    </row>
    <row r="190" spans="1:7" ht="30" customHeight="1" x14ac:dyDescent="0.25">
      <c r="A190" s="27" t="s">
        <v>31</v>
      </c>
      <c r="B190" s="318"/>
      <c r="C190" s="318"/>
      <c r="D190" s="318"/>
      <c r="E190" s="318"/>
      <c r="F190" s="318"/>
      <c r="G190" s="318"/>
    </row>
    <row r="191" spans="1:7" ht="30" customHeight="1" x14ac:dyDescent="0.25">
      <c r="A191" s="27" t="s">
        <v>32</v>
      </c>
      <c r="B191" s="268"/>
      <c r="C191" s="268"/>
      <c r="D191" s="268"/>
      <c r="E191" s="268"/>
      <c r="F191" s="268"/>
      <c r="G191" s="268"/>
    </row>
    <row r="192" spans="1:7" ht="30" customHeight="1" x14ac:dyDescent="0.25">
      <c r="A192" s="293" t="str">
        <f>A142</f>
        <v>Porcentaje de peticiones de los Organismos garantes de las entidades federativas atendidas para ejercer la facultad de atracción.</v>
      </c>
      <c r="B192" s="294"/>
      <c r="C192" s="294"/>
      <c r="D192" s="294"/>
      <c r="E192" s="294"/>
      <c r="F192" s="294"/>
      <c r="G192" s="295"/>
    </row>
    <row r="193" spans="1:7" ht="30" customHeight="1" x14ac:dyDescent="0.25">
      <c r="A193" s="27" t="s">
        <v>30</v>
      </c>
      <c r="B193" s="318"/>
      <c r="C193" s="318"/>
      <c r="D193" s="318"/>
      <c r="E193" s="318"/>
      <c r="F193" s="318"/>
      <c r="G193" s="318"/>
    </row>
    <row r="194" spans="1:7" ht="30" customHeight="1" x14ac:dyDescent="0.25">
      <c r="A194" s="27" t="s">
        <v>31</v>
      </c>
      <c r="B194" s="318"/>
      <c r="C194" s="318"/>
      <c r="D194" s="318"/>
      <c r="E194" s="318"/>
      <c r="F194" s="318"/>
      <c r="G194" s="318"/>
    </row>
    <row r="195" spans="1:7" ht="30" customHeight="1" x14ac:dyDescent="0.25">
      <c r="A195" s="27" t="s">
        <v>32</v>
      </c>
      <c r="B195" s="268"/>
      <c r="C195" s="268"/>
      <c r="D195" s="268"/>
      <c r="E195" s="268"/>
      <c r="F195" s="268"/>
      <c r="G195" s="268"/>
    </row>
    <row r="196" spans="1:7" ht="30" customHeight="1" x14ac:dyDescent="0.25">
      <c r="A196" s="293" t="str">
        <f>A145</f>
        <v>Porcentaje de talleres regionales  organizados en materia de transparencia, acceso a la información, protección de datos personales, gestión documental, archivos y temas relacionados en coordinación con las entidades federativas y/o las Instancias del Sistema Nacional de Transparencia</v>
      </c>
      <c r="B196" s="294"/>
      <c r="C196" s="294"/>
      <c r="D196" s="294"/>
      <c r="E196" s="294"/>
      <c r="F196" s="294"/>
      <c r="G196" s="295"/>
    </row>
    <row r="197" spans="1:7" ht="30" customHeight="1" x14ac:dyDescent="0.25">
      <c r="A197" s="27" t="s">
        <v>30</v>
      </c>
      <c r="B197" s="274"/>
      <c r="C197" s="274"/>
      <c r="D197" s="274"/>
      <c r="E197" s="274"/>
      <c r="F197" s="274"/>
      <c r="G197" s="274"/>
    </row>
    <row r="198" spans="1:7" ht="30" customHeight="1" x14ac:dyDescent="0.25">
      <c r="A198" s="27" t="s">
        <v>31</v>
      </c>
      <c r="B198" s="318"/>
      <c r="C198" s="318"/>
      <c r="D198" s="318"/>
      <c r="E198" s="318"/>
      <c r="F198" s="318"/>
      <c r="G198" s="318"/>
    </row>
    <row r="199" spans="1:7" ht="30" customHeight="1" x14ac:dyDescent="0.25">
      <c r="A199" s="27" t="s">
        <v>32</v>
      </c>
      <c r="B199" s="268"/>
      <c r="C199" s="268"/>
      <c r="D199" s="268"/>
      <c r="E199" s="268"/>
      <c r="F199" s="268"/>
      <c r="G199" s="268"/>
    </row>
    <row r="200" spans="1:7" ht="30" customHeight="1" x14ac:dyDescent="0.25">
      <c r="A200" s="293" t="str">
        <f>A148</f>
        <v>Porcentaje de talleres presenciales  organizados en materia de transparencia, acceso a la información, protección de datos personales, gestión documental, archivos y temas relacionados en coordinación con las entidades federativas y/o las Instancias del Sistema Nacional de Transparencia</v>
      </c>
      <c r="B200" s="294"/>
      <c r="C200" s="294"/>
      <c r="D200" s="294"/>
      <c r="E200" s="294"/>
      <c r="F200" s="294"/>
      <c r="G200" s="295"/>
    </row>
    <row r="201" spans="1:7" ht="30" customHeight="1" x14ac:dyDescent="0.25">
      <c r="A201" s="27" t="s">
        <v>30</v>
      </c>
      <c r="B201" s="318"/>
      <c r="C201" s="318"/>
      <c r="D201" s="318"/>
      <c r="E201" s="318"/>
      <c r="F201" s="318"/>
      <c r="G201" s="318"/>
    </row>
    <row r="202" spans="1:7" ht="30" customHeight="1" x14ac:dyDescent="0.25">
      <c r="A202" s="27" t="s">
        <v>31</v>
      </c>
      <c r="B202" s="318"/>
      <c r="C202" s="318"/>
      <c r="D202" s="318"/>
      <c r="E202" s="318"/>
      <c r="F202" s="318"/>
      <c r="G202" s="318"/>
    </row>
    <row r="203" spans="1:7" ht="30" customHeight="1" x14ac:dyDescent="0.25">
      <c r="A203" s="27" t="s">
        <v>32</v>
      </c>
      <c r="B203" s="268"/>
      <c r="C203" s="268"/>
      <c r="D203" s="268"/>
      <c r="E203" s="268"/>
      <c r="F203" s="268"/>
      <c r="G203" s="268"/>
    </row>
    <row r="204" spans="1:7" ht="30" customHeight="1" x14ac:dyDescent="0.25">
      <c r="A204" s="255"/>
      <c r="B204" s="256"/>
      <c r="C204" s="256"/>
      <c r="D204" s="256"/>
      <c r="E204" s="256"/>
      <c r="F204" s="256"/>
      <c r="G204" s="257"/>
    </row>
  </sheetData>
  <mergeCells count="207">
    <mergeCell ref="B201:G201"/>
    <mergeCell ref="B202:G202"/>
    <mergeCell ref="B203:G203"/>
    <mergeCell ref="A204:G204"/>
    <mergeCell ref="B195:G195"/>
    <mergeCell ref="A196:G196"/>
    <mergeCell ref="B197:G197"/>
    <mergeCell ref="B198:G198"/>
    <mergeCell ref="B199:G199"/>
    <mergeCell ref="A200:G200"/>
    <mergeCell ref="B189:G189"/>
    <mergeCell ref="B190:G190"/>
    <mergeCell ref="B191:G191"/>
    <mergeCell ref="A192:G192"/>
    <mergeCell ref="B193:G193"/>
    <mergeCell ref="B194:G194"/>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53:G153"/>
    <mergeCell ref="B154:G154"/>
    <mergeCell ref="B155:G155"/>
    <mergeCell ref="A156:G156"/>
    <mergeCell ref="B157:G157"/>
    <mergeCell ref="B158:G158"/>
    <mergeCell ref="B147:G147"/>
    <mergeCell ref="A148:G148"/>
    <mergeCell ref="B149:G149"/>
    <mergeCell ref="B150:G150"/>
    <mergeCell ref="A151:G151"/>
    <mergeCell ref="A152:G152"/>
    <mergeCell ref="B141:G141"/>
    <mergeCell ref="A142:G142"/>
    <mergeCell ref="B143:G143"/>
    <mergeCell ref="B144:G144"/>
    <mergeCell ref="A145:G145"/>
    <mergeCell ref="B146:G146"/>
    <mergeCell ref="B135:G135"/>
    <mergeCell ref="A136:G136"/>
    <mergeCell ref="B137:G137"/>
    <mergeCell ref="B138:G138"/>
    <mergeCell ref="A139:G139"/>
    <mergeCell ref="B140:G140"/>
    <mergeCell ref="B132:G132"/>
    <mergeCell ref="A133:G133"/>
    <mergeCell ref="B134:G134"/>
    <mergeCell ref="B123:G123"/>
    <mergeCell ref="A124:G124"/>
    <mergeCell ref="B125:G125"/>
    <mergeCell ref="B126:G126"/>
    <mergeCell ref="A127:G127"/>
    <mergeCell ref="B128:G128"/>
    <mergeCell ref="B129:G129"/>
    <mergeCell ref="A130:G130"/>
    <mergeCell ref="B131:G13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20:B21"/>
    <mergeCell ref="C20:D20"/>
    <mergeCell ref="C21:D21"/>
    <mergeCell ref="A14:G14"/>
    <mergeCell ref="A15:B15"/>
    <mergeCell ref="C15:G15"/>
    <mergeCell ref="A16:B16"/>
    <mergeCell ref="C16:G16"/>
    <mergeCell ref="A17:B17"/>
    <mergeCell ref="C17:G17"/>
    <mergeCell ref="A18:B18"/>
    <mergeCell ref="C18:G18"/>
    <mergeCell ref="A19:G19"/>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B117:G117"/>
    <mergeCell ref="A118:G118"/>
    <mergeCell ref="B119:G119"/>
    <mergeCell ref="B120:G120"/>
    <mergeCell ref="A121:G121"/>
    <mergeCell ref="B122:G122"/>
    <mergeCell ref="A111:G111"/>
    <mergeCell ref="A112:G112"/>
    <mergeCell ref="B113:G113"/>
    <mergeCell ref="B114:G114"/>
    <mergeCell ref="A115:G115"/>
    <mergeCell ref="B116:G116"/>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8"/>
  <sheetViews>
    <sheetView showGridLines="0" zoomScale="85" zoomScaleNormal="85" zoomScaleSheetLayoutView="100" workbookViewId="0">
      <selection sqref="A1:C1"/>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141</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144</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143</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39" t="s">
        <v>217</v>
      </c>
      <c r="B13" s="239"/>
      <c r="C13" s="239"/>
      <c r="D13" s="239"/>
      <c r="E13" s="239"/>
      <c r="F13" s="239"/>
      <c r="G13" s="239"/>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7" ht="18" customHeight="1" x14ac:dyDescent="0.25">
      <c r="A17" s="238" t="s">
        <v>8</v>
      </c>
      <c r="B17" s="238"/>
      <c r="C17" s="239" t="s">
        <v>45</v>
      </c>
      <c r="D17" s="239"/>
      <c r="E17" s="239"/>
      <c r="F17" s="239"/>
      <c r="G17" s="239"/>
    </row>
    <row r="18" spans="1:7" ht="18" customHeight="1" x14ac:dyDescent="0.25">
      <c r="A18" s="238" t="s">
        <v>9</v>
      </c>
      <c r="B18" s="238"/>
      <c r="C18" s="239" t="s">
        <v>44</v>
      </c>
      <c r="D18" s="239"/>
      <c r="E18" s="239"/>
      <c r="F18" s="239"/>
      <c r="G18" s="239"/>
    </row>
    <row r="19" spans="1:7" ht="16.5" customHeight="1" x14ac:dyDescent="0.25">
      <c r="A19" s="226" t="s">
        <v>10</v>
      </c>
      <c r="B19" s="227"/>
      <c r="C19" s="227"/>
      <c r="D19" s="227"/>
      <c r="E19" s="227"/>
      <c r="F19" s="227"/>
      <c r="G19" s="228"/>
    </row>
    <row r="20" spans="1:7" ht="16.5" customHeight="1" x14ac:dyDescent="0.25">
      <c r="A20" s="243"/>
      <c r="B20" s="244"/>
      <c r="C20" s="245" t="s">
        <v>11</v>
      </c>
      <c r="D20" s="246"/>
      <c r="E20" s="15" t="s">
        <v>12</v>
      </c>
      <c r="F20" s="15" t="s">
        <v>13</v>
      </c>
      <c r="G20" s="16" t="s">
        <v>14</v>
      </c>
    </row>
    <row r="21" spans="1:7" ht="16.5" customHeight="1" x14ac:dyDescent="0.25">
      <c r="A21" s="243"/>
      <c r="B21" s="244"/>
      <c r="C21" s="247" t="s">
        <v>15</v>
      </c>
      <c r="D21" s="248"/>
      <c r="E21" s="17" t="s">
        <v>15</v>
      </c>
      <c r="F21" s="17" t="s">
        <v>15</v>
      </c>
      <c r="G21" s="18" t="s">
        <v>16</v>
      </c>
    </row>
    <row r="22" spans="1:7" ht="16.5" customHeight="1" x14ac:dyDescent="0.25">
      <c r="A22" s="212" t="s">
        <v>54</v>
      </c>
      <c r="B22" s="212"/>
      <c r="C22" s="249">
        <f>'E003'!B20</f>
        <v>61.745041000000001</v>
      </c>
      <c r="D22" s="250"/>
      <c r="E22" s="19">
        <f>'E003'!C20</f>
        <v>76.134894000000003</v>
      </c>
      <c r="F22" s="19">
        <f>'E003'!D20</f>
        <v>42.645698420000002</v>
      </c>
      <c r="G22" s="20">
        <f>F22/C22*100</f>
        <v>69.067406433498036</v>
      </c>
    </row>
    <row r="23" spans="1:7" ht="16.5" customHeight="1" x14ac:dyDescent="0.25">
      <c r="A23" s="212" t="s">
        <v>17</v>
      </c>
      <c r="B23" s="212"/>
      <c r="C23" s="249">
        <f>'E003'!B21</f>
        <v>141.70903393999998</v>
      </c>
      <c r="D23" s="250"/>
      <c r="E23" s="19">
        <f>'E003'!C21</f>
        <v>81.487180939999988</v>
      </c>
      <c r="F23" s="19">
        <f>'E003'!D21</f>
        <v>42.645698420000002</v>
      </c>
      <c r="G23" s="21">
        <f>F23/C23*100</f>
        <v>30.093845984481355</v>
      </c>
    </row>
    <row r="24" spans="1:7" ht="16.5" customHeight="1" x14ac:dyDescent="0.25">
      <c r="A24" s="226" t="s">
        <v>18</v>
      </c>
      <c r="B24" s="227"/>
      <c r="C24" s="227"/>
      <c r="D24" s="227"/>
      <c r="E24" s="227"/>
      <c r="F24" s="227"/>
      <c r="G24" s="228"/>
    </row>
    <row r="25" spans="1:7" ht="16.5" customHeight="1" x14ac:dyDescent="0.25">
      <c r="A25" s="219" t="s">
        <v>195</v>
      </c>
      <c r="B25" s="220"/>
      <c r="C25" s="220"/>
      <c r="D25" s="220"/>
      <c r="E25" s="220"/>
      <c r="F25" s="220"/>
      <c r="G25" s="221"/>
    </row>
    <row r="26" spans="1:7" ht="16.5" customHeight="1" x14ac:dyDescent="0.25">
      <c r="A26" s="222" t="s">
        <v>19</v>
      </c>
      <c r="B26" s="222"/>
      <c r="C26" s="222"/>
      <c r="D26" s="222"/>
      <c r="E26" s="222"/>
      <c r="F26" s="222" t="s">
        <v>20</v>
      </c>
      <c r="G26" s="222"/>
    </row>
    <row r="27" spans="1:7" ht="16.5" x14ac:dyDescent="0.25">
      <c r="A27" s="212" t="s">
        <v>21</v>
      </c>
      <c r="B27" s="212" t="s">
        <v>22</v>
      </c>
      <c r="C27" s="212" t="s">
        <v>29</v>
      </c>
      <c r="D27" s="212" t="s">
        <v>23</v>
      </c>
      <c r="E27" s="212" t="s">
        <v>24</v>
      </c>
      <c r="F27" s="22" t="s">
        <v>25</v>
      </c>
      <c r="G27" s="23">
        <v>85</v>
      </c>
    </row>
    <row r="28" spans="1:7" ht="16.5" x14ac:dyDescent="0.25">
      <c r="A28" s="212"/>
      <c r="B28" s="212"/>
      <c r="C28" s="212"/>
      <c r="D28" s="212"/>
      <c r="E28" s="212"/>
      <c r="F28" s="24" t="s">
        <v>33</v>
      </c>
      <c r="G28" s="25">
        <v>85</v>
      </c>
    </row>
    <row r="29" spans="1:7" ht="16.5" x14ac:dyDescent="0.25">
      <c r="A29" s="212"/>
      <c r="B29" s="212"/>
      <c r="C29" s="212"/>
      <c r="D29" s="212"/>
      <c r="E29" s="212"/>
      <c r="F29" s="22" t="s">
        <v>26</v>
      </c>
      <c r="G29" s="25" t="s">
        <v>52</v>
      </c>
    </row>
    <row r="30" spans="1:7" ht="33" x14ac:dyDescent="0.25">
      <c r="A30" s="212"/>
      <c r="B30" s="212"/>
      <c r="C30" s="212"/>
      <c r="D30" s="212"/>
      <c r="E30" s="212"/>
      <c r="F30" s="31" t="s">
        <v>34</v>
      </c>
      <c r="G30" s="25" t="s">
        <v>52</v>
      </c>
    </row>
    <row r="31" spans="1:7" ht="16.5" x14ac:dyDescent="0.25">
      <c r="A31" s="212"/>
      <c r="B31" s="212"/>
      <c r="C31" s="212"/>
      <c r="D31" s="212"/>
      <c r="E31" s="212"/>
      <c r="F31" s="22" t="s">
        <v>27</v>
      </c>
      <c r="G31" s="25" t="s">
        <v>52</v>
      </c>
    </row>
    <row r="32" spans="1:7" ht="189" x14ac:dyDescent="0.25">
      <c r="A32" s="60" t="s">
        <v>599</v>
      </c>
      <c r="B32" s="60" t="s">
        <v>600</v>
      </c>
      <c r="C32" s="60" t="s">
        <v>601</v>
      </c>
      <c r="D32" s="50" t="s">
        <v>49</v>
      </c>
      <c r="E32" s="84" t="s">
        <v>58</v>
      </c>
      <c r="F32" s="22" t="s">
        <v>196</v>
      </c>
      <c r="G32" s="25" t="s">
        <v>52</v>
      </c>
    </row>
    <row r="33" spans="1:7" ht="16.5" x14ac:dyDescent="0.25">
      <c r="A33" s="219" t="s">
        <v>197</v>
      </c>
      <c r="B33" s="220"/>
      <c r="C33" s="220"/>
      <c r="D33" s="220"/>
      <c r="E33" s="220"/>
      <c r="F33" s="220"/>
      <c r="G33" s="221"/>
    </row>
    <row r="34" spans="1:7" ht="16.5" x14ac:dyDescent="0.25">
      <c r="A34" s="222" t="s">
        <v>19</v>
      </c>
      <c r="B34" s="222"/>
      <c r="C34" s="222"/>
      <c r="D34" s="222"/>
      <c r="E34" s="222"/>
      <c r="F34" s="222" t="s">
        <v>20</v>
      </c>
      <c r="G34" s="222"/>
    </row>
    <row r="35" spans="1:7" ht="16.5" x14ac:dyDescent="0.25">
      <c r="A35" s="212" t="s">
        <v>21</v>
      </c>
      <c r="B35" s="212" t="s">
        <v>22</v>
      </c>
      <c r="C35" s="212" t="s">
        <v>29</v>
      </c>
      <c r="D35" s="212" t="s">
        <v>23</v>
      </c>
      <c r="E35" s="212" t="s">
        <v>24</v>
      </c>
      <c r="F35" s="22" t="s">
        <v>25</v>
      </c>
      <c r="G35" s="23">
        <v>100</v>
      </c>
    </row>
    <row r="36" spans="1:7" ht="16.5" x14ac:dyDescent="0.25">
      <c r="A36" s="212"/>
      <c r="B36" s="212"/>
      <c r="C36" s="212"/>
      <c r="D36" s="212"/>
      <c r="E36" s="212"/>
      <c r="F36" s="24" t="s">
        <v>33</v>
      </c>
      <c r="G36" s="25">
        <v>100</v>
      </c>
    </row>
    <row r="37" spans="1:7" ht="16.5" x14ac:dyDescent="0.25">
      <c r="A37" s="212"/>
      <c r="B37" s="212"/>
      <c r="C37" s="212"/>
      <c r="D37" s="212"/>
      <c r="E37" s="212"/>
      <c r="F37" s="24" t="s">
        <v>26</v>
      </c>
      <c r="G37" s="25" t="s">
        <v>52</v>
      </c>
    </row>
    <row r="38" spans="1:7" ht="33" x14ac:dyDescent="0.25">
      <c r="A38" s="212"/>
      <c r="B38" s="212"/>
      <c r="C38" s="212"/>
      <c r="D38" s="212"/>
      <c r="E38" s="212"/>
      <c r="F38" s="24" t="s">
        <v>34</v>
      </c>
      <c r="G38" s="25" t="s">
        <v>52</v>
      </c>
    </row>
    <row r="39" spans="1:7" ht="16.5" x14ac:dyDescent="0.25">
      <c r="A39" s="212"/>
      <c r="B39" s="212"/>
      <c r="C39" s="212"/>
      <c r="D39" s="212"/>
      <c r="E39" s="212"/>
      <c r="F39" s="24" t="s">
        <v>27</v>
      </c>
      <c r="G39" s="25" t="s">
        <v>52</v>
      </c>
    </row>
    <row r="40" spans="1:7" ht="126" x14ac:dyDescent="0.25">
      <c r="A40" s="60" t="s">
        <v>602</v>
      </c>
      <c r="B40" s="60" t="s">
        <v>603</v>
      </c>
      <c r="C40" s="60" t="s">
        <v>604</v>
      </c>
      <c r="D40" s="50" t="s">
        <v>49</v>
      </c>
      <c r="E40" s="84" t="s">
        <v>58</v>
      </c>
      <c r="F40" s="24" t="s">
        <v>36</v>
      </c>
      <c r="G40" s="25" t="s">
        <v>52</v>
      </c>
    </row>
    <row r="41" spans="1:7" s="26" customFormat="1" ht="16.5" x14ac:dyDescent="0.25">
      <c r="A41" s="219" t="s">
        <v>198</v>
      </c>
      <c r="B41" s="220"/>
      <c r="C41" s="220"/>
      <c r="D41" s="220"/>
      <c r="E41" s="220"/>
      <c r="F41" s="220"/>
      <c r="G41" s="221"/>
    </row>
    <row r="42" spans="1:7" s="26" customFormat="1" ht="16.5" x14ac:dyDescent="0.25">
      <c r="A42" s="222" t="s">
        <v>19</v>
      </c>
      <c r="B42" s="222"/>
      <c r="C42" s="222"/>
      <c r="D42" s="222"/>
      <c r="E42" s="222"/>
      <c r="F42" s="222" t="s">
        <v>20</v>
      </c>
      <c r="G42" s="222"/>
    </row>
    <row r="43" spans="1:7" s="26" customFormat="1" ht="16.5" x14ac:dyDescent="0.25">
      <c r="A43" s="213" t="s">
        <v>21</v>
      </c>
      <c r="B43" s="213" t="s">
        <v>22</v>
      </c>
      <c r="C43" s="213" t="s">
        <v>29</v>
      </c>
      <c r="D43" s="213" t="s">
        <v>23</v>
      </c>
      <c r="E43" s="213" t="s">
        <v>24</v>
      </c>
      <c r="F43" s="24" t="s">
        <v>25</v>
      </c>
      <c r="G43" s="25">
        <v>100</v>
      </c>
    </row>
    <row r="44" spans="1:7" s="26" customFormat="1" ht="16.5" x14ac:dyDescent="0.25">
      <c r="A44" s="213"/>
      <c r="B44" s="213"/>
      <c r="C44" s="213"/>
      <c r="D44" s="213"/>
      <c r="E44" s="213"/>
      <c r="F44" s="24" t="s">
        <v>33</v>
      </c>
      <c r="G44" s="25">
        <v>100</v>
      </c>
    </row>
    <row r="45" spans="1:7" s="26" customFormat="1" ht="16.5" x14ac:dyDescent="0.25">
      <c r="A45" s="213"/>
      <c r="B45" s="213"/>
      <c r="C45" s="213"/>
      <c r="D45" s="213"/>
      <c r="E45" s="213"/>
      <c r="F45" s="24" t="s">
        <v>26</v>
      </c>
      <c r="G45" s="25">
        <v>100</v>
      </c>
    </row>
    <row r="46" spans="1:7" s="26" customFormat="1" ht="33" x14ac:dyDescent="0.25">
      <c r="A46" s="213"/>
      <c r="B46" s="213"/>
      <c r="C46" s="213"/>
      <c r="D46" s="213"/>
      <c r="E46" s="213"/>
      <c r="F46" s="24" t="s">
        <v>34</v>
      </c>
      <c r="G46" s="25">
        <v>100</v>
      </c>
    </row>
    <row r="47" spans="1:7" s="26" customFormat="1" ht="16.5" x14ac:dyDescent="0.25">
      <c r="A47" s="213"/>
      <c r="B47" s="213"/>
      <c r="C47" s="213"/>
      <c r="D47" s="213"/>
      <c r="E47" s="213"/>
      <c r="F47" s="24" t="s">
        <v>27</v>
      </c>
      <c r="G47" s="25">
        <f>(63/63)*100</f>
        <v>100</v>
      </c>
    </row>
    <row r="48" spans="1:7" s="26" customFormat="1" ht="110.25" x14ac:dyDescent="0.25">
      <c r="A48" s="140" t="s">
        <v>605</v>
      </c>
      <c r="B48" s="140" t="s">
        <v>606</v>
      </c>
      <c r="C48" s="140" t="s">
        <v>607</v>
      </c>
      <c r="D48" s="84" t="s">
        <v>49</v>
      </c>
      <c r="E48" s="84" t="s">
        <v>399</v>
      </c>
      <c r="F48" s="24" t="s">
        <v>36</v>
      </c>
      <c r="G48" s="25">
        <f>(G47/G45)*100</f>
        <v>100</v>
      </c>
    </row>
    <row r="49" spans="1:7" s="26" customFormat="1" ht="16.5" x14ac:dyDescent="0.25">
      <c r="A49" s="213" t="s">
        <v>21</v>
      </c>
      <c r="B49" s="213" t="s">
        <v>22</v>
      </c>
      <c r="C49" s="213" t="s">
        <v>29</v>
      </c>
      <c r="D49" s="213" t="s">
        <v>23</v>
      </c>
      <c r="E49" s="286" t="s">
        <v>24</v>
      </c>
      <c r="F49" s="24" t="s">
        <v>25</v>
      </c>
      <c r="G49" s="25">
        <v>100</v>
      </c>
    </row>
    <row r="50" spans="1:7" s="26" customFormat="1" ht="16.5" x14ac:dyDescent="0.25">
      <c r="A50" s="213"/>
      <c r="B50" s="213"/>
      <c r="C50" s="213"/>
      <c r="D50" s="213"/>
      <c r="E50" s="287"/>
      <c r="F50" s="24" t="s">
        <v>33</v>
      </c>
      <c r="G50" s="25">
        <v>100</v>
      </c>
    </row>
    <row r="51" spans="1:7" s="26" customFormat="1" ht="16.5" x14ac:dyDescent="0.25">
      <c r="A51" s="213"/>
      <c r="B51" s="213"/>
      <c r="C51" s="213"/>
      <c r="D51" s="213"/>
      <c r="E51" s="287"/>
      <c r="F51" s="24" t="s">
        <v>26</v>
      </c>
      <c r="G51" s="25">
        <v>100</v>
      </c>
    </row>
    <row r="52" spans="1:7" s="26" customFormat="1" ht="33" x14ac:dyDescent="0.25">
      <c r="A52" s="213"/>
      <c r="B52" s="213"/>
      <c r="C52" s="213"/>
      <c r="D52" s="213"/>
      <c r="E52" s="287"/>
      <c r="F52" s="24" t="s">
        <v>34</v>
      </c>
      <c r="G52" s="25">
        <v>100</v>
      </c>
    </row>
    <row r="53" spans="1:7" s="26" customFormat="1" ht="16.5" x14ac:dyDescent="0.25">
      <c r="A53" s="213"/>
      <c r="B53" s="213"/>
      <c r="C53" s="213"/>
      <c r="D53" s="213"/>
      <c r="E53" s="288"/>
      <c r="F53" s="24" t="s">
        <v>27</v>
      </c>
      <c r="G53" s="25">
        <f>(9/9)*100</f>
        <v>100</v>
      </c>
    </row>
    <row r="54" spans="1:7" s="26" customFormat="1" ht="78.75" x14ac:dyDescent="0.25">
      <c r="A54" s="140" t="s">
        <v>608</v>
      </c>
      <c r="B54" s="140" t="s">
        <v>609</v>
      </c>
      <c r="C54" s="140" t="s">
        <v>610</v>
      </c>
      <c r="D54" s="84" t="s">
        <v>49</v>
      </c>
      <c r="E54" s="84" t="s">
        <v>399</v>
      </c>
      <c r="F54" s="24" t="s">
        <v>36</v>
      </c>
      <c r="G54" s="25">
        <f>(G53/G51)*100</f>
        <v>100</v>
      </c>
    </row>
    <row r="55" spans="1:7" s="26" customFormat="1" ht="16.5" x14ac:dyDescent="0.25">
      <c r="A55" s="219" t="s">
        <v>199</v>
      </c>
      <c r="B55" s="220"/>
      <c r="C55" s="220"/>
      <c r="D55" s="220"/>
      <c r="E55" s="220"/>
      <c r="F55" s="220"/>
      <c r="G55" s="221"/>
    </row>
    <row r="56" spans="1:7" s="26" customFormat="1" ht="16.5" x14ac:dyDescent="0.25">
      <c r="A56" s="222" t="s">
        <v>19</v>
      </c>
      <c r="B56" s="222"/>
      <c r="C56" s="222"/>
      <c r="D56" s="222"/>
      <c r="E56" s="222"/>
      <c r="F56" s="222" t="s">
        <v>20</v>
      </c>
      <c r="G56" s="222"/>
    </row>
    <row r="57" spans="1:7" s="26" customFormat="1" ht="16.5" x14ac:dyDescent="0.25">
      <c r="A57" s="213" t="s">
        <v>21</v>
      </c>
      <c r="B57" s="213" t="s">
        <v>22</v>
      </c>
      <c r="C57" s="213" t="s">
        <v>29</v>
      </c>
      <c r="D57" s="213" t="s">
        <v>23</v>
      </c>
      <c r="E57" s="213" t="s">
        <v>24</v>
      </c>
      <c r="F57" s="24" t="s">
        <v>25</v>
      </c>
      <c r="G57" s="25">
        <v>100</v>
      </c>
    </row>
    <row r="58" spans="1:7" s="26" customFormat="1" ht="16.5" x14ac:dyDescent="0.25">
      <c r="A58" s="213"/>
      <c r="B58" s="213"/>
      <c r="C58" s="213"/>
      <c r="D58" s="213"/>
      <c r="E58" s="213"/>
      <c r="F58" s="24" t="s">
        <v>33</v>
      </c>
      <c r="G58" s="25">
        <v>100</v>
      </c>
    </row>
    <row r="59" spans="1:7" s="26" customFormat="1" ht="16.5" x14ac:dyDescent="0.25">
      <c r="A59" s="213"/>
      <c r="B59" s="213"/>
      <c r="C59" s="213"/>
      <c r="D59" s="213"/>
      <c r="E59" s="213"/>
      <c r="F59" s="24" t="s">
        <v>26</v>
      </c>
      <c r="G59" s="25">
        <v>100</v>
      </c>
    </row>
    <row r="60" spans="1:7" s="26" customFormat="1" ht="33" x14ac:dyDescent="0.25">
      <c r="A60" s="213"/>
      <c r="B60" s="213"/>
      <c r="C60" s="213"/>
      <c r="D60" s="213"/>
      <c r="E60" s="213"/>
      <c r="F60" s="24" t="s">
        <v>34</v>
      </c>
      <c r="G60" s="25">
        <v>100</v>
      </c>
    </row>
    <row r="61" spans="1:7" s="26" customFormat="1" ht="16.5" x14ac:dyDescent="0.25">
      <c r="A61" s="213"/>
      <c r="B61" s="213"/>
      <c r="C61" s="213"/>
      <c r="D61" s="213"/>
      <c r="E61" s="213"/>
      <c r="F61" s="24" t="s">
        <v>27</v>
      </c>
      <c r="G61" s="25">
        <f>(2/2)*100</f>
        <v>100</v>
      </c>
    </row>
    <row r="62" spans="1:7" s="26" customFormat="1" ht="126" x14ac:dyDescent="0.25">
      <c r="A62" s="140" t="s">
        <v>611</v>
      </c>
      <c r="B62" s="140" t="s">
        <v>612</v>
      </c>
      <c r="C62" s="140" t="s">
        <v>613</v>
      </c>
      <c r="D62" s="84" t="s">
        <v>49</v>
      </c>
      <c r="E62" s="84" t="s">
        <v>231</v>
      </c>
      <c r="F62" s="24" t="s">
        <v>36</v>
      </c>
      <c r="G62" s="25">
        <f>(G61/G59)*100</f>
        <v>100</v>
      </c>
    </row>
    <row r="63" spans="1:7" s="26" customFormat="1" ht="16.5" x14ac:dyDescent="0.25">
      <c r="A63" s="213" t="s">
        <v>21</v>
      </c>
      <c r="B63" s="213" t="s">
        <v>22</v>
      </c>
      <c r="C63" s="213" t="s">
        <v>29</v>
      </c>
      <c r="D63" s="213" t="s">
        <v>23</v>
      </c>
      <c r="E63" s="213" t="s">
        <v>24</v>
      </c>
      <c r="F63" s="24" t="s">
        <v>25</v>
      </c>
      <c r="G63" s="25">
        <v>100</v>
      </c>
    </row>
    <row r="64" spans="1:7" s="26" customFormat="1" ht="16.5" x14ac:dyDescent="0.25">
      <c r="A64" s="213"/>
      <c r="B64" s="213"/>
      <c r="C64" s="213"/>
      <c r="D64" s="213"/>
      <c r="E64" s="213"/>
      <c r="F64" s="24" t="s">
        <v>33</v>
      </c>
      <c r="G64" s="25">
        <v>100</v>
      </c>
    </row>
    <row r="65" spans="1:7" s="26" customFormat="1" ht="16.5" x14ac:dyDescent="0.25">
      <c r="A65" s="213"/>
      <c r="B65" s="213"/>
      <c r="C65" s="213"/>
      <c r="D65" s="213"/>
      <c r="E65" s="213"/>
      <c r="F65" s="24" t="s">
        <v>26</v>
      </c>
      <c r="G65" s="25">
        <v>100</v>
      </c>
    </row>
    <row r="66" spans="1:7" s="26" customFormat="1" ht="33" x14ac:dyDescent="0.25">
      <c r="A66" s="213"/>
      <c r="B66" s="213"/>
      <c r="C66" s="213"/>
      <c r="D66" s="213"/>
      <c r="E66" s="213"/>
      <c r="F66" s="24" t="s">
        <v>34</v>
      </c>
      <c r="G66" s="25">
        <v>100</v>
      </c>
    </row>
    <row r="67" spans="1:7" s="26" customFormat="1" ht="16.5" x14ac:dyDescent="0.25">
      <c r="A67" s="213"/>
      <c r="B67" s="213"/>
      <c r="C67" s="213"/>
      <c r="D67" s="213"/>
      <c r="E67" s="213"/>
      <c r="F67" s="24" t="s">
        <v>27</v>
      </c>
      <c r="G67" s="25">
        <f>(32/32)*100</f>
        <v>100</v>
      </c>
    </row>
    <row r="68" spans="1:7" s="26" customFormat="1" ht="204.75" x14ac:dyDescent="0.25">
      <c r="A68" s="140" t="s">
        <v>614</v>
      </c>
      <c r="B68" s="140" t="s">
        <v>615</v>
      </c>
      <c r="C68" s="140" t="s">
        <v>616</v>
      </c>
      <c r="D68" s="84" t="s">
        <v>49</v>
      </c>
      <c r="E68" s="84" t="s">
        <v>231</v>
      </c>
      <c r="F68" s="24" t="s">
        <v>36</v>
      </c>
      <c r="G68" s="25">
        <f>(G67/G65)*100</f>
        <v>100</v>
      </c>
    </row>
    <row r="69" spans="1:7" s="26" customFormat="1" ht="16.5" x14ac:dyDescent="0.25">
      <c r="A69" s="213" t="s">
        <v>21</v>
      </c>
      <c r="B69" s="213" t="s">
        <v>22</v>
      </c>
      <c r="C69" s="213" t="s">
        <v>29</v>
      </c>
      <c r="D69" s="213" t="s">
        <v>23</v>
      </c>
      <c r="E69" s="213" t="s">
        <v>24</v>
      </c>
      <c r="F69" s="24" t="s">
        <v>25</v>
      </c>
      <c r="G69" s="25">
        <v>100</v>
      </c>
    </row>
    <row r="70" spans="1:7" s="26" customFormat="1" ht="16.5" x14ac:dyDescent="0.25">
      <c r="A70" s="213"/>
      <c r="B70" s="213"/>
      <c r="C70" s="213"/>
      <c r="D70" s="213"/>
      <c r="E70" s="213"/>
      <c r="F70" s="24" t="s">
        <v>33</v>
      </c>
      <c r="G70" s="25">
        <v>100</v>
      </c>
    </row>
    <row r="71" spans="1:7" s="26" customFormat="1" ht="16.5" x14ac:dyDescent="0.25">
      <c r="A71" s="213"/>
      <c r="B71" s="213"/>
      <c r="C71" s="213"/>
      <c r="D71" s="213"/>
      <c r="E71" s="213"/>
      <c r="F71" s="24" t="s">
        <v>26</v>
      </c>
      <c r="G71" s="25">
        <v>100</v>
      </c>
    </row>
    <row r="72" spans="1:7" s="26" customFormat="1" ht="33" x14ac:dyDescent="0.25">
      <c r="A72" s="213"/>
      <c r="B72" s="213"/>
      <c r="C72" s="213"/>
      <c r="D72" s="213"/>
      <c r="E72" s="213"/>
      <c r="F72" s="24" t="s">
        <v>34</v>
      </c>
      <c r="G72" s="25">
        <v>100</v>
      </c>
    </row>
    <row r="73" spans="1:7" s="26" customFormat="1" ht="16.5" x14ac:dyDescent="0.25">
      <c r="A73" s="213"/>
      <c r="B73" s="213"/>
      <c r="C73" s="213"/>
      <c r="D73" s="213"/>
      <c r="E73" s="213"/>
      <c r="F73" s="24" t="s">
        <v>27</v>
      </c>
      <c r="G73" s="25">
        <f>(2/2)*100</f>
        <v>100</v>
      </c>
    </row>
    <row r="74" spans="1:7" s="26" customFormat="1" ht="126" x14ac:dyDescent="0.25">
      <c r="A74" s="140" t="s">
        <v>617</v>
      </c>
      <c r="B74" s="140" t="s">
        <v>618</v>
      </c>
      <c r="C74" s="140" t="s">
        <v>619</v>
      </c>
      <c r="D74" s="84" t="s">
        <v>49</v>
      </c>
      <c r="E74" s="84" t="s">
        <v>231</v>
      </c>
      <c r="F74" s="24" t="s">
        <v>36</v>
      </c>
      <c r="G74" s="25">
        <f>(G73/G71)*100</f>
        <v>100</v>
      </c>
    </row>
    <row r="75" spans="1:7" s="26" customFormat="1" ht="16.5" x14ac:dyDescent="0.25">
      <c r="A75" s="213" t="s">
        <v>21</v>
      </c>
      <c r="B75" s="213" t="s">
        <v>22</v>
      </c>
      <c r="C75" s="213" t="s">
        <v>29</v>
      </c>
      <c r="D75" s="213" t="s">
        <v>23</v>
      </c>
      <c r="E75" s="213" t="s">
        <v>24</v>
      </c>
      <c r="F75" s="24" t="s">
        <v>25</v>
      </c>
      <c r="G75" s="25">
        <v>100</v>
      </c>
    </row>
    <row r="76" spans="1:7" s="26" customFormat="1" ht="16.5" x14ac:dyDescent="0.25">
      <c r="A76" s="213"/>
      <c r="B76" s="213"/>
      <c r="C76" s="213"/>
      <c r="D76" s="213"/>
      <c r="E76" s="213"/>
      <c r="F76" s="24" t="s">
        <v>33</v>
      </c>
      <c r="G76" s="25">
        <v>100</v>
      </c>
    </row>
    <row r="77" spans="1:7" s="26" customFormat="1" ht="16.5" x14ac:dyDescent="0.25">
      <c r="A77" s="213"/>
      <c r="B77" s="213"/>
      <c r="C77" s="213"/>
      <c r="D77" s="213"/>
      <c r="E77" s="213"/>
      <c r="F77" s="24" t="s">
        <v>26</v>
      </c>
      <c r="G77" s="25">
        <v>100</v>
      </c>
    </row>
    <row r="78" spans="1:7" s="26" customFormat="1" ht="33" x14ac:dyDescent="0.25">
      <c r="A78" s="213"/>
      <c r="B78" s="213"/>
      <c r="C78" s="213"/>
      <c r="D78" s="213"/>
      <c r="E78" s="213"/>
      <c r="F78" s="24" t="s">
        <v>34</v>
      </c>
      <c r="G78" s="25">
        <v>100</v>
      </c>
    </row>
    <row r="79" spans="1:7" s="26" customFormat="1" ht="16.5" x14ac:dyDescent="0.25">
      <c r="A79" s="213"/>
      <c r="B79" s="213"/>
      <c r="C79" s="213"/>
      <c r="D79" s="213"/>
      <c r="E79" s="213"/>
      <c r="F79" s="24" t="s">
        <v>27</v>
      </c>
      <c r="G79" s="25">
        <f>(27/27)*100</f>
        <v>100</v>
      </c>
    </row>
    <row r="80" spans="1:7" s="26" customFormat="1" ht="126" x14ac:dyDescent="0.25">
      <c r="A80" s="140" t="s">
        <v>620</v>
      </c>
      <c r="B80" s="140" t="s">
        <v>621</v>
      </c>
      <c r="C80" s="140" t="s">
        <v>622</v>
      </c>
      <c r="D80" s="84" t="s">
        <v>49</v>
      </c>
      <c r="E80" s="84" t="s">
        <v>231</v>
      </c>
      <c r="F80" s="24" t="s">
        <v>36</v>
      </c>
      <c r="G80" s="25">
        <f>(G79/G77)*100</f>
        <v>100</v>
      </c>
    </row>
    <row r="81" spans="1:7" s="26" customFormat="1" ht="16.5" x14ac:dyDescent="0.25">
      <c r="A81" s="213" t="s">
        <v>21</v>
      </c>
      <c r="B81" s="213" t="s">
        <v>22</v>
      </c>
      <c r="C81" s="213" t="s">
        <v>29</v>
      </c>
      <c r="D81" s="213" t="s">
        <v>23</v>
      </c>
      <c r="E81" s="213" t="s">
        <v>24</v>
      </c>
      <c r="F81" s="24" t="s">
        <v>25</v>
      </c>
      <c r="G81" s="25">
        <v>100</v>
      </c>
    </row>
    <row r="82" spans="1:7" s="26" customFormat="1" ht="16.5" x14ac:dyDescent="0.25">
      <c r="A82" s="213"/>
      <c r="B82" s="213"/>
      <c r="C82" s="213"/>
      <c r="D82" s="213"/>
      <c r="E82" s="213"/>
      <c r="F82" s="24" t="s">
        <v>33</v>
      </c>
      <c r="G82" s="25">
        <v>100</v>
      </c>
    </row>
    <row r="83" spans="1:7" s="26" customFormat="1" ht="16.5" x14ac:dyDescent="0.25">
      <c r="A83" s="213"/>
      <c r="B83" s="213"/>
      <c r="C83" s="213"/>
      <c r="D83" s="213"/>
      <c r="E83" s="213"/>
      <c r="F83" s="24" t="s">
        <v>26</v>
      </c>
      <c r="G83" s="25">
        <v>100</v>
      </c>
    </row>
    <row r="84" spans="1:7" s="26" customFormat="1" ht="33" x14ac:dyDescent="0.25">
      <c r="A84" s="213"/>
      <c r="B84" s="213"/>
      <c r="C84" s="213"/>
      <c r="D84" s="213"/>
      <c r="E84" s="213"/>
      <c r="F84" s="24" t="s">
        <v>34</v>
      </c>
      <c r="G84" s="25">
        <v>100</v>
      </c>
    </row>
    <row r="85" spans="1:7" s="26" customFormat="1" ht="16.5" x14ac:dyDescent="0.25">
      <c r="A85" s="213"/>
      <c r="B85" s="213"/>
      <c r="C85" s="213"/>
      <c r="D85" s="213"/>
      <c r="E85" s="213"/>
      <c r="F85" s="24" t="s">
        <v>27</v>
      </c>
      <c r="G85" s="25">
        <f>(2/2)*100</f>
        <v>100</v>
      </c>
    </row>
    <row r="86" spans="1:7" s="26" customFormat="1" ht="141.75" x14ac:dyDescent="0.25">
      <c r="A86" s="140" t="s">
        <v>623</v>
      </c>
      <c r="B86" s="140" t="s">
        <v>624</v>
      </c>
      <c r="C86" s="140" t="s">
        <v>625</v>
      </c>
      <c r="D86" s="84" t="s">
        <v>49</v>
      </c>
      <c r="E86" s="84" t="s">
        <v>231</v>
      </c>
      <c r="F86" s="24" t="s">
        <v>36</v>
      </c>
      <c r="G86" s="25">
        <f>(G85/G83)*100</f>
        <v>100</v>
      </c>
    </row>
    <row r="87" spans="1:7" s="26" customFormat="1" ht="16.5" x14ac:dyDescent="0.25">
      <c r="A87" s="213" t="s">
        <v>21</v>
      </c>
      <c r="B87" s="213" t="s">
        <v>22</v>
      </c>
      <c r="C87" s="213" t="s">
        <v>29</v>
      </c>
      <c r="D87" s="213" t="s">
        <v>23</v>
      </c>
      <c r="E87" s="213" t="s">
        <v>24</v>
      </c>
      <c r="F87" s="24" t="s">
        <v>25</v>
      </c>
      <c r="G87" s="25">
        <v>100</v>
      </c>
    </row>
    <row r="88" spans="1:7" s="26" customFormat="1" ht="16.5" x14ac:dyDescent="0.25">
      <c r="A88" s="213"/>
      <c r="B88" s="213"/>
      <c r="C88" s="213"/>
      <c r="D88" s="213"/>
      <c r="E88" s="213"/>
      <c r="F88" s="24" t="s">
        <v>33</v>
      </c>
      <c r="G88" s="25">
        <v>100</v>
      </c>
    </row>
    <row r="89" spans="1:7" s="26" customFormat="1" ht="16.5" x14ac:dyDescent="0.25">
      <c r="A89" s="213"/>
      <c r="B89" s="213"/>
      <c r="C89" s="213"/>
      <c r="D89" s="213"/>
      <c r="E89" s="213"/>
      <c r="F89" s="24" t="s">
        <v>26</v>
      </c>
      <c r="G89" s="25">
        <v>100</v>
      </c>
    </row>
    <row r="90" spans="1:7" s="26" customFormat="1" ht="33" x14ac:dyDescent="0.25">
      <c r="A90" s="213"/>
      <c r="B90" s="213"/>
      <c r="C90" s="213"/>
      <c r="D90" s="213"/>
      <c r="E90" s="213"/>
      <c r="F90" s="24" t="s">
        <v>34</v>
      </c>
      <c r="G90" s="25">
        <v>100</v>
      </c>
    </row>
    <row r="91" spans="1:7" s="26" customFormat="1" ht="16.5" x14ac:dyDescent="0.25">
      <c r="A91" s="213"/>
      <c r="B91" s="213"/>
      <c r="C91" s="213"/>
      <c r="D91" s="213"/>
      <c r="E91" s="213"/>
      <c r="F91" s="24" t="s">
        <v>27</v>
      </c>
      <c r="G91" s="25">
        <f>(9/9)*100</f>
        <v>100</v>
      </c>
    </row>
    <row r="92" spans="1:7" s="26" customFormat="1" ht="126" x14ac:dyDescent="0.25">
      <c r="A92" s="140" t="s">
        <v>626</v>
      </c>
      <c r="B92" s="140" t="s">
        <v>627</v>
      </c>
      <c r="C92" s="140" t="s">
        <v>628</v>
      </c>
      <c r="D92" s="84" t="s">
        <v>49</v>
      </c>
      <c r="E92" s="84" t="s">
        <v>231</v>
      </c>
      <c r="F92" s="24" t="s">
        <v>36</v>
      </c>
      <c r="G92" s="25">
        <f>(G91/G89)*100</f>
        <v>100</v>
      </c>
    </row>
    <row r="93" spans="1:7" s="26" customFormat="1" ht="16.5" x14ac:dyDescent="0.25">
      <c r="A93" s="213" t="s">
        <v>21</v>
      </c>
      <c r="B93" s="213" t="s">
        <v>22</v>
      </c>
      <c r="C93" s="213" t="s">
        <v>29</v>
      </c>
      <c r="D93" s="213" t="s">
        <v>23</v>
      </c>
      <c r="E93" s="213" t="s">
        <v>24</v>
      </c>
      <c r="F93" s="24" t="s">
        <v>25</v>
      </c>
      <c r="G93" s="25">
        <v>100</v>
      </c>
    </row>
    <row r="94" spans="1:7" s="26" customFormat="1" ht="16.5" x14ac:dyDescent="0.25">
      <c r="A94" s="213"/>
      <c r="B94" s="213"/>
      <c r="C94" s="213"/>
      <c r="D94" s="213"/>
      <c r="E94" s="213"/>
      <c r="F94" s="24" t="s">
        <v>33</v>
      </c>
      <c r="G94" s="25">
        <v>100</v>
      </c>
    </row>
    <row r="95" spans="1:7" s="26" customFormat="1" ht="16.5" x14ac:dyDescent="0.25">
      <c r="A95" s="213"/>
      <c r="B95" s="213"/>
      <c r="C95" s="213"/>
      <c r="D95" s="213"/>
      <c r="E95" s="213"/>
      <c r="F95" s="24" t="s">
        <v>26</v>
      </c>
      <c r="G95" s="25">
        <v>100</v>
      </c>
    </row>
    <row r="96" spans="1:7" s="26" customFormat="1" ht="33" x14ac:dyDescent="0.25">
      <c r="A96" s="213"/>
      <c r="B96" s="213"/>
      <c r="C96" s="213"/>
      <c r="D96" s="213"/>
      <c r="E96" s="213"/>
      <c r="F96" s="24" t="s">
        <v>34</v>
      </c>
      <c r="G96" s="25">
        <v>100</v>
      </c>
    </row>
    <row r="97" spans="1:7" s="26" customFormat="1" ht="16.5" x14ac:dyDescent="0.25">
      <c r="A97" s="213"/>
      <c r="B97" s="213"/>
      <c r="C97" s="213"/>
      <c r="D97" s="213"/>
      <c r="E97" s="213"/>
      <c r="F97" s="24" t="s">
        <v>27</v>
      </c>
      <c r="G97" s="25">
        <f>(1/1)*100</f>
        <v>100</v>
      </c>
    </row>
    <row r="98" spans="1:7" s="26" customFormat="1" ht="47.25" x14ac:dyDescent="0.25">
      <c r="A98" s="140" t="s">
        <v>629</v>
      </c>
      <c r="B98" s="140" t="s">
        <v>630</v>
      </c>
      <c r="C98" s="140" t="s">
        <v>631</v>
      </c>
      <c r="D98" s="84" t="s">
        <v>49</v>
      </c>
      <c r="E98" s="84" t="s">
        <v>231</v>
      </c>
      <c r="F98" s="24" t="s">
        <v>36</v>
      </c>
      <c r="G98" s="25">
        <f>(G97/G95)*100</f>
        <v>100</v>
      </c>
    </row>
    <row r="99" spans="1:7" s="26" customFormat="1" ht="16.5" x14ac:dyDescent="0.25">
      <c r="A99" s="213" t="s">
        <v>21</v>
      </c>
      <c r="B99" s="213" t="s">
        <v>22</v>
      </c>
      <c r="C99" s="213" t="s">
        <v>29</v>
      </c>
      <c r="D99" s="213" t="s">
        <v>23</v>
      </c>
      <c r="E99" s="213" t="s">
        <v>24</v>
      </c>
      <c r="F99" s="24" t="s">
        <v>25</v>
      </c>
      <c r="G99" s="25">
        <v>100</v>
      </c>
    </row>
    <row r="100" spans="1:7" s="26" customFormat="1" ht="16.5" x14ac:dyDescent="0.25">
      <c r="A100" s="213"/>
      <c r="B100" s="213"/>
      <c r="C100" s="213"/>
      <c r="D100" s="213"/>
      <c r="E100" s="213"/>
      <c r="F100" s="24" t="s">
        <v>33</v>
      </c>
      <c r="G100" s="25">
        <v>100</v>
      </c>
    </row>
    <row r="101" spans="1:7" s="26" customFormat="1" ht="16.5" x14ac:dyDescent="0.25">
      <c r="A101" s="213"/>
      <c r="B101" s="213"/>
      <c r="C101" s="213"/>
      <c r="D101" s="213"/>
      <c r="E101" s="213"/>
      <c r="F101" s="24" t="s">
        <v>26</v>
      </c>
      <c r="G101" s="25">
        <v>100</v>
      </c>
    </row>
    <row r="102" spans="1:7" s="26" customFormat="1" ht="33" x14ac:dyDescent="0.25">
      <c r="A102" s="213"/>
      <c r="B102" s="213"/>
      <c r="C102" s="213"/>
      <c r="D102" s="213"/>
      <c r="E102" s="213"/>
      <c r="F102" s="24" t="s">
        <v>34</v>
      </c>
      <c r="G102" s="25">
        <v>100</v>
      </c>
    </row>
    <row r="103" spans="1:7" s="26" customFormat="1" ht="16.5" x14ac:dyDescent="0.25">
      <c r="A103" s="213"/>
      <c r="B103" s="213"/>
      <c r="C103" s="213"/>
      <c r="D103" s="213"/>
      <c r="E103" s="213"/>
      <c r="F103" s="24" t="s">
        <v>27</v>
      </c>
      <c r="G103" s="25">
        <f>(4/5)*100</f>
        <v>80</v>
      </c>
    </row>
    <row r="104" spans="1:7" s="26" customFormat="1" ht="63" x14ac:dyDescent="0.25">
      <c r="A104" s="140" t="s">
        <v>632</v>
      </c>
      <c r="B104" s="140" t="s">
        <v>633</v>
      </c>
      <c r="C104" s="140" t="s">
        <v>634</v>
      </c>
      <c r="D104" s="84" t="s">
        <v>49</v>
      </c>
      <c r="E104" s="84" t="s">
        <v>231</v>
      </c>
      <c r="F104" s="24" t="s">
        <v>36</v>
      </c>
      <c r="G104" s="25">
        <f>(G103/G101)*100</f>
        <v>80</v>
      </c>
    </row>
    <row r="105" spans="1:7" s="26" customFormat="1" ht="16.5" x14ac:dyDescent="0.25">
      <c r="A105" s="213" t="s">
        <v>21</v>
      </c>
      <c r="B105" s="213" t="s">
        <v>22</v>
      </c>
      <c r="C105" s="213" t="s">
        <v>29</v>
      </c>
      <c r="D105" s="213" t="s">
        <v>23</v>
      </c>
      <c r="E105" s="213" t="s">
        <v>24</v>
      </c>
      <c r="F105" s="24" t="s">
        <v>25</v>
      </c>
      <c r="G105" s="25">
        <v>100</v>
      </c>
    </row>
    <row r="106" spans="1:7" s="26" customFormat="1" ht="16.5" x14ac:dyDescent="0.25">
      <c r="A106" s="213"/>
      <c r="B106" s="213"/>
      <c r="C106" s="213"/>
      <c r="D106" s="213"/>
      <c r="E106" s="213"/>
      <c r="F106" s="24" t="s">
        <v>33</v>
      </c>
      <c r="G106" s="25">
        <v>100</v>
      </c>
    </row>
    <row r="107" spans="1:7" s="26" customFormat="1" ht="16.5" x14ac:dyDescent="0.25">
      <c r="A107" s="213"/>
      <c r="B107" s="213"/>
      <c r="C107" s="213"/>
      <c r="D107" s="213"/>
      <c r="E107" s="213"/>
      <c r="F107" s="24" t="s">
        <v>26</v>
      </c>
      <c r="G107" s="25">
        <v>100</v>
      </c>
    </row>
    <row r="108" spans="1:7" s="26" customFormat="1" ht="33" x14ac:dyDescent="0.25">
      <c r="A108" s="213"/>
      <c r="B108" s="213"/>
      <c r="C108" s="213"/>
      <c r="D108" s="213"/>
      <c r="E108" s="213"/>
      <c r="F108" s="24" t="s">
        <v>34</v>
      </c>
      <c r="G108" s="25">
        <v>100</v>
      </c>
    </row>
    <row r="109" spans="1:7" s="26" customFormat="1" ht="16.5" x14ac:dyDescent="0.25">
      <c r="A109" s="213"/>
      <c r="B109" s="213"/>
      <c r="C109" s="213"/>
      <c r="D109" s="213"/>
      <c r="E109" s="213"/>
      <c r="F109" s="24" t="s">
        <v>27</v>
      </c>
      <c r="G109" s="25">
        <f>(14/14)*100</f>
        <v>100</v>
      </c>
    </row>
    <row r="110" spans="1:7" s="26" customFormat="1" ht="126" x14ac:dyDescent="0.25">
      <c r="A110" s="140" t="s">
        <v>635</v>
      </c>
      <c r="B110" s="140" t="s">
        <v>636</v>
      </c>
      <c r="C110" s="140" t="s">
        <v>637</v>
      </c>
      <c r="D110" s="84" t="s">
        <v>49</v>
      </c>
      <c r="E110" s="84" t="s">
        <v>59</v>
      </c>
      <c r="F110" s="24" t="s">
        <v>36</v>
      </c>
      <c r="G110" s="25">
        <f>(G109/G107)*100</f>
        <v>100</v>
      </c>
    </row>
    <row r="111" spans="1:7" s="26" customFormat="1" ht="35.1" customHeight="1" x14ac:dyDescent="0.25">
      <c r="A111" s="235" t="s">
        <v>28</v>
      </c>
      <c r="B111" s="236"/>
      <c r="C111" s="236"/>
      <c r="D111" s="236"/>
      <c r="E111" s="236"/>
      <c r="F111" s="236"/>
      <c r="G111" s="237"/>
    </row>
    <row r="112" spans="1:7" s="26" customFormat="1" ht="35.1" customHeight="1" x14ac:dyDescent="0.25">
      <c r="A112" s="255" t="str">
        <f>A32</f>
        <v>Porcentaje de acuerdos del Sistema Nacional de Transparencia cumplidos por sus integrantes.</v>
      </c>
      <c r="B112" s="256"/>
      <c r="C112" s="256"/>
      <c r="D112" s="256"/>
      <c r="E112" s="256"/>
      <c r="F112" s="256"/>
      <c r="G112" s="257"/>
    </row>
    <row r="113" spans="1:7" ht="35.1" customHeight="1" x14ac:dyDescent="0.25">
      <c r="A113" s="7" t="s">
        <v>103</v>
      </c>
      <c r="B113" s="173" t="s">
        <v>52</v>
      </c>
      <c r="C113" s="174"/>
      <c r="D113" s="174"/>
      <c r="E113" s="174"/>
      <c r="F113" s="174"/>
      <c r="G113" s="175"/>
    </row>
    <row r="114" spans="1:7" ht="35.1" customHeight="1" x14ac:dyDescent="0.25">
      <c r="A114" s="7" t="s">
        <v>102</v>
      </c>
      <c r="B114" s="188" t="s">
        <v>52</v>
      </c>
      <c r="C114" s="189"/>
      <c r="D114" s="189"/>
      <c r="E114" s="189"/>
      <c r="F114" s="189"/>
      <c r="G114" s="190"/>
    </row>
    <row r="115" spans="1:7" s="26" customFormat="1" ht="35.1" customHeight="1" x14ac:dyDescent="0.25">
      <c r="A115" s="255" t="str">
        <f>A40</f>
        <v>Porcentaje de instrumentos normativos o de política pública del Sistema Nacional de Transparencia que reciben asistencia técnica.</v>
      </c>
      <c r="B115" s="256"/>
      <c r="C115" s="256"/>
      <c r="D115" s="256"/>
      <c r="E115" s="256"/>
      <c r="F115" s="256"/>
      <c r="G115" s="257"/>
    </row>
    <row r="116" spans="1:7" ht="35.1" customHeight="1" x14ac:dyDescent="0.25">
      <c r="A116" s="7" t="s">
        <v>103</v>
      </c>
      <c r="B116" s="173" t="s">
        <v>52</v>
      </c>
      <c r="C116" s="174"/>
      <c r="D116" s="174"/>
      <c r="E116" s="174"/>
      <c r="F116" s="174"/>
      <c r="G116" s="175"/>
    </row>
    <row r="117" spans="1:7" ht="35.1" customHeight="1" x14ac:dyDescent="0.25">
      <c r="A117" s="7" t="s">
        <v>102</v>
      </c>
      <c r="B117" s="188" t="s">
        <v>52</v>
      </c>
      <c r="C117" s="189"/>
      <c r="D117" s="189"/>
      <c r="E117" s="189"/>
      <c r="F117" s="189"/>
      <c r="G117" s="190"/>
    </row>
    <row r="118" spans="1:7" s="26" customFormat="1" ht="35.1" customHeight="1" x14ac:dyDescent="0.25">
      <c r="A118" s="255" t="str">
        <f>A48</f>
        <v>Porcentaje de instrumentos de política pública del Sistema Nacional de Transparencia con acciones de acompañamiento para su análisis.</v>
      </c>
      <c r="B118" s="256"/>
      <c r="C118" s="256"/>
      <c r="D118" s="256"/>
      <c r="E118" s="256"/>
      <c r="F118" s="256"/>
      <c r="G118" s="257"/>
    </row>
    <row r="119" spans="1:7" ht="35.1" customHeight="1" x14ac:dyDescent="0.25">
      <c r="A119" s="7" t="s">
        <v>103</v>
      </c>
      <c r="B119" s="270" t="s">
        <v>1357</v>
      </c>
      <c r="C119" s="271"/>
      <c r="D119" s="271"/>
      <c r="E119" s="271"/>
      <c r="F119" s="271"/>
      <c r="G119" s="272"/>
    </row>
    <row r="120" spans="1:7" ht="35.1" customHeight="1" x14ac:dyDescent="0.25">
      <c r="A120" s="7" t="s">
        <v>102</v>
      </c>
      <c r="B120" s="262"/>
      <c r="C120" s="263"/>
      <c r="D120" s="263"/>
      <c r="E120" s="263"/>
      <c r="F120" s="263"/>
      <c r="G120" s="264"/>
    </row>
    <row r="121" spans="1:7" s="26" customFormat="1" ht="35.1" customHeight="1" x14ac:dyDescent="0.25">
      <c r="A121" s="255" t="str">
        <f>A54</f>
        <v>Porcentaje de acuerdos tomados por el Consejo Nacional con acciones de acompañamiento.</v>
      </c>
      <c r="B121" s="256"/>
      <c r="C121" s="256"/>
      <c r="D121" s="256"/>
      <c r="E121" s="256"/>
      <c r="F121" s="256"/>
      <c r="G121" s="257"/>
    </row>
    <row r="122" spans="1:7" ht="35.1" customHeight="1" x14ac:dyDescent="0.25">
      <c r="A122" s="7" t="s">
        <v>103</v>
      </c>
      <c r="B122" s="270" t="s">
        <v>1358</v>
      </c>
      <c r="C122" s="271"/>
      <c r="D122" s="271"/>
      <c r="E122" s="271"/>
      <c r="F122" s="271"/>
      <c r="G122" s="272"/>
    </row>
    <row r="123" spans="1:7" ht="35.1" customHeight="1" x14ac:dyDescent="0.25">
      <c r="A123" s="7" t="s">
        <v>102</v>
      </c>
      <c r="B123" s="262"/>
      <c r="C123" s="263"/>
      <c r="D123" s="263"/>
      <c r="E123" s="263"/>
      <c r="F123" s="263"/>
      <c r="G123" s="264"/>
    </row>
    <row r="124" spans="1:7" s="26" customFormat="1" ht="35.1" customHeight="1" x14ac:dyDescent="0.25">
      <c r="A124" s="255" t="str">
        <f>A62</f>
        <v>Porcentaje de acciones de actualización y evaluación realizadas conforme a lo dispuesto por los Programas Nacionales del Sistema Nacional de Transparencia</v>
      </c>
      <c r="B124" s="256"/>
      <c r="C124" s="256"/>
      <c r="D124" s="256"/>
      <c r="E124" s="256"/>
      <c r="F124" s="256"/>
      <c r="G124" s="257"/>
    </row>
    <row r="125" spans="1:7" ht="35.1" customHeight="1" x14ac:dyDescent="0.25">
      <c r="A125" s="7" t="s">
        <v>103</v>
      </c>
      <c r="B125" s="270" t="s">
        <v>1366</v>
      </c>
      <c r="C125" s="271"/>
      <c r="D125" s="271"/>
      <c r="E125" s="271"/>
      <c r="F125" s="271"/>
      <c r="G125" s="272"/>
    </row>
    <row r="126" spans="1:7" ht="35.1" customHeight="1" x14ac:dyDescent="0.25">
      <c r="A126" s="7" t="s">
        <v>102</v>
      </c>
      <c r="B126" s="262"/>
      <c r="C126" s="263"/>
      <c r="D126" s="263"/>
      <c r="E126" s="263"/>
      <c r="F126" s="263"/>
      <c r="G126" s="264"/>
    </row>
    <row r="127" spans="1:7" s="26" customFormat="1" ht="35.1" customHeight="1" x14ac:dyDescent="0.25">
      <c r="A127" s="255" t="str">
        <f>A68</f>
        <v>Porcentaje de acciones realizadas por el Secretariado Ejecutivo del Sistema Nacional de Transparencia para el seguimiento a la implementación de los Programas Nacionales del Sistema Nacional de Transparencia</v>
      </c>
      <c r="B127" s="256"/>
      <c r="C127" s="256"/>
      <c r="D127" s="256"/>
      <c r="E127" s="256"/>
      <c r="F127" s="256"/>
      <c r="G127" s="257"/>
    </row>
    <row r="128" spans="1:7" ht="45" customHeight="1" x14ac:dyDescent="0.25">
      <c r="A128" s="7" t="s">
        <v>103</v>
      </c>
      <c r="B128" s="270" t="s">
        <v>1359</v>
      </c>
      <c r="C128" s="271"/>
      <c r="D128" s="271"/>
      <c r="E128" s="271"/>
      <c r="F128" s="271"/>
      <c r="G128" s="272"/>
    </row>
    <row r="129" spans="1:7" ht="35.1" customHeight="1" x14ac:dyDescent="0.25">
      <c r="A129" s="7" t="s">
        <v>102</v>
      </c>
      <c r="B129" s="262"/>
      <c r="C129" s="263"/>
      <c r="D129" s="263"/>
      <c r="E129" s="263"/>
      <c r="F129" s="263"/>
      <c r="G129" s="264"/>
    </row>
    <row r="130" spans="1:7" s="26" customFormat="1" ht="35.1" customHeight="1" x14ac:dyDescent="0.25">
      <c r="A130" s="255" t="str">
        <f>A74</f>
        <v>Porcentaje de acciones de seguimiento en materia de derechos humanos, perspectiva de género e inclusión social realizadas</v>
      </c>
      <c r="B130" s="256"/>
      <c r="C130" s="256"/>
      <c r="D130" s="256"/>
      <c r="E130" s="256"/>
      <c r="F130" s="256"/>
      <c r="G130" s="257"/>
    </row>
    <row r="131" spans="1:7" ht="35.1" customHeight="1" x14ac:dyDescent="0.25">
      <c r="A131" s="7" t="s">
        <v>103</v>
      </c>
      <c r="B131" s="289" t="s">
        <v>1360</v>
      </c>
      <c r="C131" s="290"/>
      <c r="D131" s="290"/>
      <c r="E131" s="290"/>
      <c r="F131" s="290"/>
      <c r="G131" s="291"/>
    </row>
    <row r="132" spans="1:7" ht="35.1" customHeight="1" x14ac:dyDescent="0.25">
      <c r="A132" s="7" t="s">
        <v>102</v>
      </c>
      <c r="B132" s="262"/>
      <c r="C132" s="263"/>
      <c r="D132" s="263"/>
      <c r="E132" s="263"/>
      <c r="F132" s="263"/>
      <c r="G132" s="264"/>
    </row>
    <row r="133" spans="1:7" s="26" customFormat="1" ht="35.1" customHeight="1" x14ac:dyDescent="0.25">
      <c r="A133" s="255" t="str">
        <f>A80</f>
        <v>Porcentaje de actividades realizadas por las instancias del Sistema Nacional de Transparencia que cuentan con el acompañamiento de la Dirección General Técnica, Seguimiento y Normatividad</v>
      </c>
      <c r="B133" s="256"/>
      <c r="C133" s="256"/>
      <c r="D133" s="256"/>
      <c r="E133" s="256"/>
      <c r="F133" s="256"/>
      <c r="G133" s="257"/>
    </row>
    <row r="134" spans="1:7" ht="40.5" customHeight="1" x14ac:dyDescent="0.25">
      <c r="A134" s="7" t="s">
        <v>103</v>
      </c>
      <c r="B134" s="289" t="s">
        <v>1361</v>
      </c>
      <c r="C134" s="290"/>
      <c r="D134" s="290"/>
      <c r="E134" s="290"/>
      <c r="F134" s="290"/>
      <c r="G134" s="291"/>
    </row>
    <row r="135" spans="1:7" ht="35.1" customHeight="1" x14ac:dyDescent="0.25">
      <c r="A135" s="7" t="s">
        <v>102</v>
      </c>
      <c r="B135" s="262"/>
      <c r="C135" s="263"/>
      <c r="D135" s="263"/>
      <c r="E135" s="263"/>
      <c r="F135" s="263"/>
      <c r="G135" s="264"/>
    </row>
    <row r="136" spans="1:7" s="26" customFormat="1" ht="35.1" customHeight="1" x14ac:dyDescent="0.25">
      <c r="A136" s="255" t="str">
        <f>A86</f>
        <v>Porcentaje de sesiones del Consejo Nacional del Sistema Nacional de Transparencia que cuentan con contenidos preparados desde la Dirección General Técnica, Seguimiento y Normatividad</v>
      </c>
      <c r="B136" s="256"/>
      <c r="C136" s="256"/>
      <c r="D136" s="256"/>
      <c r="E136" s="256"/>
      <c r="F136" s="256"/>
      <c r="G136" s="257"/>
    </row>
    <row r="137" spans="1:7" ht="35.1" customHeight="1" x14ac:dyDescent="0.25">
      <c r="A137" s="7" t="s">
        <v>103</v>
      </c>
      <c r="B137" s="270" t="s">
        <v>1365</v>
      </c>
      <c r="C137" s="271"/>
      <c r="D137" s="271"/>
      <c r="E137" s="271"/>
      <c r="F137" s="271"/>
      <c r="G137" s="272"/>
    </row>
    <row r="138" spans="1:7" ht="35.1" customHeight="1" x14ac:dyDescent="0.25">
      <c r="A138" s="7" t="s">
        <v>102</v>
      </c>
      <c r="B138" s="188"/>
      <c r="C138" s="189"/>
      <c r="D138" s="189"/>
      <c r="E138" s="189"/>
      <c r="F138" s="189"/>
      <c r="G138" s="190"/>
    </row>
    <row r="139" spans="1:7" s="26" customFormat="1" ht="35.1" customHeight="1" x14ac:dyDescent="0.25">
      <c r="A139" s="255" t="str">
        <f>A92</f>
        <v>Porcentaje de acuerdos del Consejo Nacional del Sistema Nacional de Transparencia con acciones de verificación desde la Dirección General Técnica Seguimiento y Normatividad.</v>
      </c>
      <c r="B139" s="256"/>
      <c r="C139" s="256"/>
      <c r="D139" s="256"/>
      <c r="E139" s="256"/>
      <c r="F139" s="256"/>
      <c r="G139" s="257"/>
    </row>
    <row r="140" spans="1:7" ht="35.1" customHeight="1" x14ac:dyDescent="0.25">
      <c r="A140" s="7" t="s">
        <v>103</v>
      </c>
      <c r="B140" s="270" t="s">
        <v>1362</v>
      </c>
      <c r="C140" s="271"/>
      <c r="D140" s="271"/>
      <c r="E140" s="271"/>
      <c r="F140" s="271"/>
      <c r="G140" s="272"/>
    </row>
    <row r="141" spans="1:7" ht="35.1" customHeight="1" x14ac:dyDescent="0.25">
      <c r="A141" s="7" t="s">
        <v>102</v>
      </c>
      <c r="B141" s="188"/>
      <c r="C141" s="189"/>
      <c r="D141" s="189"/>
      <c r="E141" s="189"/>
      <c r="F141" s="189"/>
      <c r="G141" s="190"/>
    </row>
    <row r="142" spans="1:7" s="26" customFormat="1" ht="35.1" customHeight="1" x14ac:dyDescent="0.25">
      <c r="A142" s="255" t="str">
        <f>A98</f>
        <v>Porcentaje de informes elaborados sobre el Sistema Nacional de Transparencia.</v>
      </c>
      <c r="B142" s="256"/>
      <c r="C142" s="256"/>
      <c r="D142" s="256"/>
      <c r="E142" s="256"/>
      <c r="F142" s="256"/>
      <c r="G142" s="257"/>
    </row>
    <row r="143" spans="1:7" ht="35.1" customHeight="1" x14ac:dyDescent="0.25">
      <c r="A143" s="7" t="s">
        <v>103</v>
      </c>
      <c r="B143" s="270" t="s">
        <v>1363</v>
      </c>
      <c r="C143" s="271"/>
      <c r="D143" s="271"/>
      <c r="E143" s="271"/>
      <c r="F143" s="271"/>
      <c r="G143" s="272"/>
    </row>
    <row r="144" spans="1:7" ht="35.1" customHeight="1" x14ac:dyDescent="0.25">
      <c r="A144" s="7" t="s">
        <v>102</v>
      </c>
      <c r="B144" s="188"/>
      <c r="C144" s="189"/>
      <c r="D144" s="189"/>
      <c r="E144" s="189"/>
      <c r="F144" s="189"/>
      <c r="G144" s="190"/>
    </row>
    <row r="145" spans="1:7" s="26" customFormat="1" ht="35.1" customHeight="1" x14ac:dyDescent="0.25">
      <c r="A145" s="255" t="str">
        <f>A104</f>
        <v>Porcentaje de acuerdos publicados.</v>
      </c>
      <c r="B145" s="256"/>
      <c r="C145" s="256"/>
      <c r="D145" s="256"/>
      <c r="E145" s="256"/>
      <c r="F145" s="256"/>
      <c r="G145" s="257"/>
    </row>
    <row r="146" spans="1:7" ht="30" customHeight="1" x14ac:dyDescent="0.25">
      <c r="A146" s="7" t="s">
        <v>103</v>
      </c>
      <c r="B146" s="173" t="s">
        <v>1364</v>
      </c>
      <c r="C146" s="174"/>
      <c r="D146" s="174"/>
      <c r="E146" s="174"/>
      <c r="F146" s="174"/>
      <c r="G146" s="175"/>
    </row>
    <row r="147" spans="1:7" ht="35.1" customHeight="1" x14ac:dyDescent="0.25">
      <c r="A147" s="7" t="s">
        <v>102</v>
      </c>
      <c r="B147" s="188"/>
      <c r="C147" s="189"/>
      <c r="D147" s="189"/>
      <c r="E147" s="189"/>
      <c r="F147" s="189"/>
      <c r="G147" s="190"/>
    </row>
    <row r="148" spans="1:7" s="26" customFormat="1" ht="35.1" customHeight="1" x14ac:dyDescent="0.25">
      <c r="A148" s="255" t="str">
        <f>A110</f>
        <v>Porcentaje de secciones con contenidos en línea actualizados.</v>
      </c>
      <c r="B148" s="256"/>
      <c r="C148" s="256"/>
      <c r="D148" s="256"/>
      <c r="E148" s="256"/>
      <c r="F148" s="256"/>
      <c r="G148" s="257"/>
    </row>
    <row r="149" spans="1:7" ht="35.1" customHeight="1" x14ac:dyDescent="0.25">
      <c r="A149" s="7" t="s">
        <v>103</v>
      </c>
      <c r="B149" s="270" t="s">
        <v>1367</v>
      </c>
      <c r="C149" s="271"/>
      <c r="D149" s="271"/>
      <c r="E149" s="271"/>
      <c r="F149" s="271"/>
      <c r="G149" s="272"/>
    </row>
    <row r="150" spans="1:7" ht="35.1" customHeight="1" x14ac:dyDescent="0.25">
      <c r="A150" s="7" t="s">
        <v>102</v>
      </c>
      <c r="B150" s="188"/>
      <c r="C150" s="189"/>
      <c r="D150" s="189"/>
      <c r="E150" s="189"/>
      <c r="F150" s="189"/>
      <c r="G150" s="190"/>
    </row>
    <row r="151" spans="1:7" s="26" customFormat="1" ht="35.1" customHeight="1" x14ac:dyDescent="0.25">
      <c r="A151" s="261"/>
      <c r="B151" s="261"/>
      <c r="C151" s="261"/>
      <c r="D151" s="261"/>
      <c r="E151" s="261"/>
      <c r="F151" s="261"/>
      <c r="G151" s="261"/>
    </row>
    <row r="152" spans="1:7" s="26" customFormat="1" ht="35.1" customHeight="1" x14ac:dyDescent="0.25">
      <c r="A152" s="235" t="s">
        <v>35</v>
      </c>
      <c r="B152" s="236"/>
      <c r="C152" s="236"/>
      <c r="D152" s="236"/>
      <c r="E152" s="236"/>
      <c r="F152" s="236"/>
      <c r="G152" s="237"/>
    </row>
    <row r="153" spans="1:7" s="26" customFormat="1" ht="35.1" customHeight="1" x14ac:dyDescent="0.25">
      <c r="A153" s="255" t="str">
        <f>A112</f>
        <v>Porcentaje de acuerdos del Sistema Nacional de Transparencia cumplidos por sus integrantes.</v>
      </c>
      <c r="B153" s="256"/>
      <c r="C153" s="256"/>
      <c r="D153" s="256"/>
      <c r="E153" s="256"/>
      <c r="F153" s="256"/>
      <c r="G153" s="257"/>
    </row>
    <row r="154" spans="1:7" s="26" customFormat="1" ht="35.1" customHeight="1" x14ac:dyDescent="0.25">
      <c r="A154" s="27" t="s">
        <v>30</v>
      </c>
      <c r="B154" s="173"/>
      <c r="C154" s="174"/>
      <c r="D154" s="174"/>
      <c r="E154" s="174"/>
      <c r="F154" s="174"/>
      <c r="G154" s="175"/>
    </row>
    <row r="155" spans="1:7" s="26" customFormat="1" ht="35.1" customHeight="1" x14ac:dyDescent="0.25">
      <c r="A155" s="27" t="s">
        <v>31</v>
      </c>
      <c r="B155" s="188" t="s">
        <v>86</v>
      </c>
      <c r="C155" s="189"/>
      <c r="D155" s="189"/>
      <c r="E155" s="189"/>
      <c r="F155" s="189"/>
      <c r="G155" s="190"/>
    </row>
    <row r="156" spans="1:7" s="26" customFormat="1" ht="35.1" customHeight="1" x14ac:dyDescent="0.25">
      <c r="A156" s="27" t="s">
        <v>32</v>
      </c>
      <c r="B156" s="188" t="s">
        <v>86</v>
      </c>
      <c r="C156" s="189"/>
      <c r="D156" s="189"/>
      <c r="E156" s="189"/>
      <c r="F156" s="189"/>
      <c r="G156" s="190"/>
    </row>
    <row r="157" spans="1:7" s="26" customFormat="1" ht="35.1" customHeight="1" x14ac:dyDescent="0.25">
      <c r="A157" s="255" t="str">
        <f>A115</f>
        <v>Porcentaje de instrumentos normativos o de política pública del Sistema Nacional de Transparencia que reciben asistencia técnica.</v>
      </c>
      <c r="B157" s="256"/>
      <c r="C157" s="256"/>
      <c r="D157" s="256"/>
      <c r="E157" s="256"/>
      <c r="F157" s="256"/>
      <c r="G157" s="257"/>
    </row>
    <row r="158" spans="1:7" ht="35.1" customHeight="1" x14ac:dyDescent="0.25">
      <c r="A158" s="27" t="s">
        <v>30</v>
      </c>
      <c r="B158" s="173"/>
      <c r="C158" s="174"/>
      <c r="D158" s="174"/>
      <c r="E158" s="174"/>
      <c r="F158" s="174"/>
      <c r="G158" s="175"/>
    </row>
    <row r="159" spans="1:7" ht="35.1" customHeight="1" x14ac:dyDescent="0.25">
      <c r="A159" s="27" t="s">
        <v>31</v>
      </c>
      <c r="B159" s="188" t="s">
        <v>86</v>
      </c>
      <c r="C159" s="189"/>
      <c r="D159" s="189"/>
      <c r="E159" s="189"/>
      <c r="F159" s="189"/>
      <c r="G159" s="190"/>
    </row>
    <row r="160" spans="1:7" ht="35.1" customHeight="1" x14ac:dyDescent="0.25">
      <c r="A160" s="27" t="s">
        <v>32</v>
      </c>
      <c r="B160" s="188" t="s">
        <v>86</v>
      </c>
      <c r="C160" s="189"/>
      <c r="D160" s="189"/>
      <c r="E160" s="189"/>
      <c r="F160" s="189"/>
      <c r="G160" s="190"/>
    </row>
    <row r="161" spans="1:7" ht="35.1" customHeight="1" x14ac:dyDescent="0.25">
      <c r="A161" s="255" t="str">
        <f>A118</f>
        <v>Porcentaje de instrumentos de política pública del Sistema Nacional de Transparencia con acciones de acompañamiento para su análisis.</v>
      </c>
      <c r="B161" s="256"/>
      <c r="C161" s="256"/>
      <c r="D161" s="256"/>
      <c r="E161" s="256"/>
      <c r="F161" s="256"/>
      <c r="G161" s="257"/>
    </row>
    <row r="162" spans="1:7" ht="35.1" customHeight="1" x14ac:dyDescent="0.25">
      <c r="A162" s="27" t="s">
        <v>30</v>
      </c>
      <c r="B162" s="173"/>
      <c r="C162" s="174"/>
      <c r="D162" s="174"/>
      <c r="E162" s="174"/>
      <c r="F162" s="174"/>
      <c r="G162" s="175"/>
    </row>
    <row r="163" spans="1:7" ht="35.1" customHeight="1" x14ac:dyDescent="0.25">
      <c r="A163" s="27" t="s">
        <v>31</v>
      </c>
      <c r="B163" s="188" t="s">
        <v>86</v>
      </c>
      <c r="C163" s="189"/>
      <c r="D163" s="189"/>
      <c r="E163" s="189"/>
      <c r="F163" s="189"/>
      <c r="G163" s="190"/>
    </row>
    <row r="164" spans="1:7" ht="35.1" customHeight="1" x14ac:dyDescent="0.25">
      <c r="A164" s="27" t="s">
        <v>32</v>
      </c>
      <c r="B164" s="188" t="s">
        <v>86</v>
      </c>
      <c r="C164" s="189"/>
      <c r="D164" s="189"/>
      <c r="E164" s="189"/>
      <c r="F164" s="189"/>
      <c r="G164" s="190"/>
    </row>
    <row r="165" spans="1:7" ht="35.1" customHeight="1" x14ac:dyDescent="0.25">
      <c r="A165" s="255" t="str">
        <f>A121</f>
        <v>Porcentaje de acuerdos tomados por el Consejo Nacional con acciones de acompañamiento.</v>
      </c>
      <c r="B165" s="256"/>
      <c r="C165" s="256"/>
      <c r="D165" s="256"/>
      <c r="E165" s="256"/>
      <c r="F165" s="256"/>
      <c r="G165" s="257"/>
    </row>
    <row r="166" spans="1:7" ht="35.1" customHeight="1" x14ac:dyDescent="0.25">
      <c r="A166" s="27" t="s">
        <v>30</v>
      </c>
      <c r="B166" s="173"/>
      <c r="C166" s="174"/>
      <c r="D166" s="174"/>
      <c r="E166" s="174"/>
      <c r="F166" s="174"/>
      <c r="G166" s="175"/>
    </row>
    <row r="167" spans="1:7" ht="35.1" customHeight="1" x14ac:dyDescent="0.25">
      <c r="A167" s="27" t="s">
        <v>31</v>
      </c>
      <c r="B167" s="188" t="s">
        <v>86</v>
      </c>
      <c r="C167" s="189"/>
      <c r="D167" s="189"/>
      <c r="E167" s="189"/>
      <c r="F167" s="189"/>
      <c r="G167" s="190"/>
    </row>
    <row r="168" spans="1:7" ht="35.1" customHeight="1" x14ac:dyDescent="0.25">
      <c r="A168" s="27" t="s">
        <v>32</v>
      </c>
      <c r="B168" s="188" t="s">
        <v>86</v>
      </c>
      <c r="C168" s="189"/>
      <c r="D168" s="189"/>
      <c r="E168" s="189"/>
      <c r="F168" s="189"/>
      <c r="G168" s="190"/>
    </row>
    <row r="169" spans="1:7" ht="35.1" customHeight="1" x14ac:dyDescent="0.25">
      <c r="A169" s="255" t="str">
        <f>A124</f>
        <v>Porcentaje de acciones de actualización y evaluación realizadas conforme a lo dispuesto por los Programas Nacionales del Sistema Nacional de Transparencia</v>
      </c>
      <c r="B169" s="256"/>
      <c r="C169" s="256"/>
      <c r="D169" s="256"/>
      <c r="E169" s="256"/>
      <c r="F169" s="256"/>
      <c r="G169" s="257"/>
    </row>
    <row r="170" spans="1:7" ht="35.1" customHeight="1" x14ac:dyDescent="0.25">
      <c r="A170" s="27" t="s">
        <v>30</v>
      </c>
      <c r="B170" s="173"/>
      <c r="C170" s="174"/>
      <c r="D170" s="174"/>
      <c r="E170" s="174"/>
      <c r="F170" s="174"/>
      <c r="G170" s="175"/>
    </row>
    <row r="171" spans="1:7" ht="35.1" customHeight="1" x14ac:dyDescent="0.25">
      <c r="A171" s="27" t="s">
        <v>31</v>
      </c>
      <c r="B171" s="188" t="s">
        <v>86</v>
      </c>
      <c r="C171" s="189"/>
      <c r="D171" s="189"/>
      <c r="E171" s="189"/>
      <c r="F171" s="189"/>
      <c r="G171" s="190"/>
    </row>
    <row r="172" spans="1:7" ht="35.1" customHeight="1" x14ac:dyDescent="0.25">
      <c r="A172" s="27" t="s">
        <v>32</v>
      </c>
      <c r="B172" s="188" t="s">
        <v>86</v>
      </c>
      <c r="C172" s="189"/>
      <c r="D172" s="189"/>
      <c r="E172" s="189"/>
      <c r="F172" s="189"/>
      <c r="G172" s="190"/>
    </row>
    <row r="173" spans="1:7" ht="35.1" customHeight="1" x14ac:dyDescent="0.25">
      <c r="A173" s="255" t="str">
        <f>A127</f>
        <v>Porcentaje de acciones realizadas por el Secretariado Ejecutivo del Sistema Nacional de Transparencia para el seguimiento a la implementación de los Programas Nacionales del Sistema Nacional de Transparencia</v>
      </c>
      <c r="B173" s="256"/>
      <c r="C173" s="256"/>
      <c r="D173" s="256"/>
      <c r="E173" s="256"/>
      <c r="F173" s="256"/>
      <c r="G173" s="257"/>
    </row>
    <row r="174" spans="1:7" ht="35.1" customHeight="1" x14ac:dyDescent="0.25">
      <c r="A174" s="27" t="s">
        <v>30</v>
      </c>
      <c r="B174" s="173"/>
      <c r="C174" s="174"/>
      <c r="D174" s="174"/>
      <c r="E174" s="174"/>
      <c r="F174" s="174"/>
      <c r="G174" s="175"/>
    </row>
    <row r="175" spans="1:7" ht="35.1" customHeight="1" x14ac:dyDescent="0.25">
      <c r="A175" s="27" t="s">
        <v>31</v>
      </c>
      <c r="B175" s="188" t="s">
        <v>86</v>
      </c>
      <c r="C175" s="189"/>
      <c r="D175" s="189"/>
      <c r="E175" s="189"/>
      <c r="F175" s="189"/>
      <c r="G175" s="190"/>
    </row>
    <row r="176" spans="1:7" ht="35.1" customHeight="1" x14ac:dyDescent="0.25">
      <c r="A176" s="27" t="s">
        <v>32</v>
      </c>
      <c r="B176" s="188" t="s">
        <v>86</v>
      </c>
      <c r="C176" s="189"/>
      <c r="D176" s="189"/>
      <c r="E176" s="189"/>
      <c r="F176" s="189"/>
      <c r="G176" s="190"/>
    </row>
    <row r="177" spans="1:7" ht="35.1" customHeight="1" x14ac:dyDescent="0.25">
      <c r="A177" s="255" t="str">
        <f>A130</f>
        <v>Porcentaje de acciones de seguimiento en materia de derechos humanos, perspectiva de género e inclusión social realizadas</v>
      </c>
      <c r="B177" s="256"/>
      <c r="C177" s="256"/>
      <c r="D177" s="256"/>
      <c r="E177" s="256"/>
      <c r="F177" s="256"/>
      <c r="G177" s="257"/>
    </row>
    <row r="178" spans="1:7" ht="35.1" customHeight="1" x14ac:dyDescent="0.25">
      <c r="A178" s="27" t="s">
        <v>30</v>
      </c>
      <c r="B178" s="173"/>
      <c r="C178" s="174"/>
      <c r="D178" s="174"/>
      <c r="E178" s="174"/>
      <c r="F178" s="174"/>
      <c r="G178" s="175"/>
    </row>
    <row r="179" spans="1:7" ht="35.1" customHeight="1" x14ac:dyDescent="0.25">
      <c r="A179" s="27" t="s">
        <v>31</v>
      </c>
      <c r="B179" s="188"/>
      <c r="C179" s="189"/>
      <c r="D179" s="189"/>
      <c r="E179" s="189"/>
      <c r="F179" s="189"/>
      <c r="G179" s="190"/>
    </row>
    <row r="180" spans="1:7" ht="35.1" customHeight="1" x14ac:dyDescent="0.25">
      <c r="A180" s="27" t="s">
        <v>32</v>
      </c>
      <c r="B180" s="359"/>
      <c r="C180" s="360"/>
      <c r="D180" s="360"/>
      <c r="E180" s="360"/>
      <c r="F180" s="360"/>
      <c r="G180" s="361"/>
    </row>
    <row r="181" spans="1:7" ht="35.1" customHeight="1" x14ac:dyDescent="0.25">
      <c r="A181" s="293" t="str">
        <f>A133</f>
        <v>Porcentaje de actividades realizadas por las instancias del Sistema Nacional de Transparencia que cuentan con el acompañamiento de la Dirección General Técnica, Seguimiento y Normatividad</v>
      </c>
      <c r="B181" s="294"/>
      <c r="C181" s="294"/>
      <c r="D181" s="294"/>
      <c r="E181" s="294"/>
      <c r="F181" s="294"/>
      <c r="G181" s="295"/>
    </row>
    <row r="182" spans="1:7" ht="35.1" customHeight="1" x14ac:dyDescent="0.25">
      <c r="A182" s="27" t="s">
        <v>30</v>
      </c>
      <c r="B182" s="173"/>
      <c r="C182" s="174"/>
      <c r="D182" s="174"/>
      <c r="E182" s="174"/>
      <c r="F182" s="174"/>
      <c r="G182" s="175"/>
    </row>
    <row r="183" spans="1:7" ht="35.1" customHeight="1" x14ac:dyDescent="0.25">
      <c r="A183" s="27" t="s">
        <v>31</v>
      </c>
      <c r="B183" s="188" t="s">
        <v>86</v>
      </c>
      <c r="C183" s="189"/>
      <c r="D183" s="189"/>
      <c r="E183" s="189"/>
      <c r="F183" s="189"/>
      <c r="G183" s="190"/>
    </row>
    <row r="184" spans="1:7" ht="35.1" customHeight="1" x14ac:dyDescent="0.25">
      <c r="A184" s="27" t="s">
        <v>32</v>
      </c>
      <c r="B184" s="188" t="s">
        <v>86</v>
      </c>
      <c r="C184" s="189"/>
      <c r="D184" s="189"/>
      <c r="E184" s="189"/>
      <c r="F184" s="189"/>
      <c r="G184" s="190"/>
    </row>
    <row r="185" spans="1:7" ht="35.1" customHeight="1" x14ac:dyDescent="0.25">
      <c r="A185" s="293" t="str">
        <f>A136</f>
        <v>Porcentaje de sesiones del Consejo Nacional del Sistema Nacional de Transparencia que cuentan con contenidos preparados desde la Dirección General Técnica, Seguimiento y Normatividad</v>
      </c>
      <c r="B185" s="294"/>
      <c r="C185" s="294"/>
      <c r="D185" s="294"/>
      <c r="E185" s="294"/>
      <c r="F185" s="294"/>
      <c r="G185" s="295"/>
    </row>
    <row r="186" spans="1:7" ht="35.1" customHeight="1" x14ac:dyDescent="0.25">
      <c r="A186" s="27" t="s">
        <v>30</v>
      </c>
      <c r="B186" s="173"/>
      <c r="C186" s="174"/>
      <c r="D186" s="174"/>
      <c r="E186" s="174"/>
      <c r="F186" s="174"/>
      <c r="G186" s="175"/>
    </row>
    <row r="187" spans="1:7" ht="35.1" customHeight="1" x14ac:dyDescent="0.25">
      <c r="A187" s="27" t="s">
        <v>31</v>
      </c>
      <c r="B187" s="188" t="s">
        <v>86</v>
      </c>
      <c r="C187" s="189"/>
      <c r="D187" s="189"/>
      <c r="E187" s="189"/>
      <c r="F187" s="189"/>
      <c r="G187" s="190"/>
    </row>
    <row r="188" spans="1:7" ht="35.1" customHeight="1" x14ac:dyDescent="0.25">
      <c r="A188" s="27" t="s">
        <v>32</v>
      </c>
      <c r="B188" s="188" t="s">
        <v>86</v>
      </c>
      <c r="C188" s="189"/>
      <c r="D188" s="189"/>
      <c r="E188" s="189"/>
      <c r="F188" s="189"/>
      <c r="G188" s="190"/>
    </row>
    <row r="189" spans="1:7" ht="35.1" customHeight="1" x14ac:dyDescent="0.25">
      <c r="A189" s="293" t="str">
        <f>A139</f>
        <v>Porcentaje de acuerdos del Consejo Nacional del Sistema Nacional de Transparencia con acciones de verificación desde la Dirección General Técnica Seguimiento y Normatividad.</v>
      </c>
      <c r="B189" s="294"/>
      <c r="C189" s="294"/>
      <c r="D189" s="294"/>
      <c r="E189" s="294"/>
      <c r="F189" s="294"/>
      <c r="G189" s="295"/>
    </row>
    <row r="190" spans="1:7" ht="35.1" customHeight="1" x14ac:dyDescent="0.25">
      <c r="A190" s="27" t="s">
        <v>30</v>
      </c>
      <c r="B190" s="270"/>
      <c r="C190" s="271"/>
      <c r="D190" s="271"/>
      <c r="E190" s="271"/>
      <c r="F190" s="271"/>
      <c r="G190" s="272"/>
    </row>
    <row r="191" spans="1:7" ht="35.1" customHeight="1" x14ac:dyDescent="0.25">
      <c r="A191" s="27" t="s">
        <v>31</v>
      </c>
      <c r="B191" s="359"/>
      <c r="C191" s="360"/>
      <c r="D191" s="360"/>
      <c r="E191" s="360"/>
      <c r="F191" s="360"/>
      <c r="G191" s="361"/>
    </row>
    <row r="192" spans="1:7" ht="35.1" customHeight="1" x14ac:dyDescent="0.25">
      <c r="A192" s="27" t="s">
        <v>32</v>
      </c>
      <c r="B192" s="359"/>
      <c r="C192" s="360"/>
      <c r="D192" s="360"/>
      <c r="E192" s="360"/>
      <c r="F192" s="360"/>
      <c r="G192" s="361"/>
    </row>
    <row r="193" spans="1:7" ht="35.1" customHeight="1" x14ac:dyDescent="0.25">
      <c r="A193" s="293" t="str">
        <f>A142</f>
        <v>Porcentaje de informes elaborados sobre el Sistema Nacional de Transparencia.</v>
      </c>
      <c r="B193" s="294"/>
      <c r="C193" s="294"/>
      <c r="D193" s="294"/>
      <c r="E193" s="294"/>
      <c r="F193" s="294"/>
      <c r="G193" s="295"/>
    </row>
    <row r="194" spans="1:7" ht="35.1" customHeight="1" x14ac:dyDescent="0.25">
      <c r="A194" s="27" t="s">
        <v>30</v>
      </c>
      <c r="B194" s="173"/>
      <c r="C194" s="174"/>
      <c r="D194" s="174"/>
      <c r="E194" s="174"/>
      <c r="F194" s="174"/>
      <c r="G194" s="175"/>
    </row>
    <row r="195" spans="1:7" ht="35.1" customHeight="1" x14ac:dyDescent="0.25">
      <c r="A195" s="27" t="s">
        <v>31</v>
      </c>
      <c r="B195" s="188" t="s">
        <v>86</v>
      </c>
      <c r="C195" s="189"/>
      <c r="D195" s="189"/>
      <c r="E195" s="189"/>
      <c r="F195" s="189"/>
      <c r="G195" s="190"/>
    </row>
    <row r="196" spans="1:7" ht="35.1" customHeight="1" x14ac:dyDescent="0.25">
      <c r="A196" s="27" t="s">
        <v>32</v>
      </c>
      <c r="B196" s="188" t="s">
        <v>86</v>
      </c>
      <c r="C196" s="189"/>
      <c r="D196" s="189"/>
      <c r="E196" s="189"/>
      <c r="F196" s="189"/>
      <c r="G196" s="190"/>
    </row>
    <row r="197" spans="1:7" ht="35.1" customHeight="1" x14ac:dyDescent="0.25">
      <c r="A197" s="293" t="str">
        <f>A145</f>
        <v>Porcentaje de acuerdos publicados.</v>
      </c>
      <c r="B197" s="294"/>
      <c r="C197" s="294"/>
      <c r="D197" s="294"/>
      <c r="E197" s="294"/>
      <c r="F197" s="294"/>
      <c r="G197" s="295"/>
    </row>
    <row r="198" spans="1:7" ht="35.1" customHeight="1" x14ac:dyDescent="0.25">
      <c r="A198" s="27" t="s">
        <v>30</v>
      </c>
      <c r="B198" s="173"/>
      <c r="C198" s="174"/>
      <c r="D198" s="174"/>
      <c r="E198" s="174"/>
      <c r="F198" s="174"/>
      <c r="G198" s="175"/>
    </row>
    <row r="199" spans="1:7" ht="35.1" customHeight="1" x14ac:dyDescent="0.25">
      <c r="A199" s="27" t="s">
        <v>31</v>
      </c>
      <c r="B199" s="188" t="s">
        <v>86</v>
      </c>
      <c r="C199" s="189"/>
      <c r="D199" s="189"/>
      <c r="E199" s="189"/>
      <c r="F199" s="189"/>
      <c r="G199" s="190"/>
    </row>
    <row r="200" spans="1:7" ht="35.1" customHeight="1" x14ac:dyDescent="0.25">
      <c r="A200" s="27" t="s">
        <v>32</v>
      </c>
      <c r="B200" s="188" t="s">
        <v>86</v>
      </c>
      <c r="C200" s="189"/>
      <c r="D200" s="189"/>
      <c r="E200" s="189"/>
      <c r="F200" s="189"/>
      <c r="G200" s="190"/>
    </row>
    <row r="201" spans="1:7" ht="35.1" customHeight="1" x14ac:dyDescent="0.25">
      <c r="A201" s="293" t="str">
        <f>A148</f>
        <v>Porcentaje de secciones con contenidos en línea actualizados.</v>
      </c>
      <c r="B201" s="294"/>
      <c r="C201" s="294"/>
      <c r="D201" s="294"/>
      <c r="E201" s="294"/>
      <c r="F201" s="294"/>
      <c r="G201" s="295"/>
    </row>
    <row r="202" spans="1:7" ht="35.1" customHeight="1" x14ac:dyDescent="0.25">
      <c r="A202" s="27" t="s">
        <v>30</v>
      </c>
      <c r="B202" s="173"/>
      <c r="C202" s="174"/>
      <c r="D202" s="174"/>
      <c r="E202" s="174"/>
      <c r="F202" s="174"/>
      <c r="G202" s="175"/>
    </row>
    <row r="203" spans="1:7" ht="35.1" customHeight="1" x14ac:dyDescent="0.25">
      <c r="A203" s="27" t="s">
        <v>31</v>
      </c>
      <c r="B203" s="188" t="s">
        <v>86</v>
      </c>
      <c r="C203" s="189"/>
      <c r="D203" s="189"/>
      <c r="E203" s="189"/>
      <c r="F203" s="189"/>
      <c r="G203" s="190"/>
    </row>
    <row r="204" spans="1:7" ht="35.1" customHeight="1" x14ac:dyDescent="0.25">
      <c r="A204" s="27" t="s">
        <v>32</v>
      </c>
      <c r="B204" s="188" t="s">
        <v>86</v>
      </c>
      <c r="C204" s="189"/>
      <c r="D204" s="189"/>
      <c r="E204" s="189"/>
      <c r="F204" s="189"/>
      <c r="G204" s="190"/>
    </row>
    <row r="205" spans="1:7" ht="35.1" customHeight="1" x14ac:dyDescent="0.25">
      <c r="A205" s="255"/>
      <c r="B205" s="256"/>
      <c r="C205" s="256"/>
      <c r="D205" s="256"/>
      <c r="E205" s="256"/>
      <c r="F205" s="256"/>
      <c r="G205" s="257"/>
    </row>
    <row r="208" spans="1:7" ht="16.5" x14ac:dyDescent="0.25">
      <c r="B208" s="78"/>
    </row>
  </sheetData>
  <mergeCells count="208">
    <mergeCell ref="B170:G170"/>
    <mergeCell ref="B171:G171"/>
    <mergeCell ref="B172:G172"/>
    <mergeCell ref="A173:G173"/>
    <mergeCell ref="B174:G174"/>
    <mergeCell ref="B175:G175"/>
    <mergeCell ref="B168:G168"/>
    <mergeCell ref="A197:G197"/>
    <mergeCell ref="B198:G198"/>
    <mergeCell ref="A169:G169"/>
    <mergeCell ref="B200:G200"/>
    <mergeCell ref="B194:G194"/>
    <mergeCell ref="B195:G195"/>
    <mergeCell ref="B196:G196"/>
    <mergeCell ref="B176:G176"/>
    <mergeCell ref="A177:G177"/>
    <mergeCell ref="B178:G178"/>
    <mergeCell ref="B179:G179"/>
    <mergeCell ref="B180:G180"/>
    <mergeCell ref="A181:G181"/>
    <mergeCell ref="B162:G162"/>
    <mergeCell ref="B163:G163"/>
    <mergeCell ref="B164:G164"/>
    <mergeCell ref="A165:G165"/>
    <mergeCell ref="B166:G166"/>
    <mergeCell ref="B167:G167"/>
    <mergeCell ref="A205:G20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2:G202"/>
    <mergeCell ref="B203:G203"/>
    <mergeCell ref="B204:G204"/>
    <mergeCell ref="A201:G201"/>
    <mergeCell ref="B199:G199"/>
    <mergeCell ref="A157:G157"/>
    <mergeCell ref="B158:G158"/>
    <mergeCell ref="B159:G159"/>
    <mergeCell ref="B160:G160"/>
    <mergeCell ref="A161:G161"/>
    <mergeCell ref="B144:G144"/>
    <mergeCell ref="A151:G151"/>
    <mergeCell ref="A152:G152"/>
    <mergeCell ref="A153:G153"/>
    <mergeCell ref="B154:G154"/>
    <mergeCell ref="B155:G155"/>
    <mergeCell ref="B146:G146"/>
    <mergeCell ref="A145:G145"/>
    <mergeCell ref="B149:G149"/>
    <mergeCell ref="B147:G147"/>
    <mergeCell ref="B135:G135"/>
    <mergeCell ref="A136:G136"/>
    <mergeCell ref="B140:G140"/>
    <mergeCell ref="B137:G137"/>
    <mergeCell ref="B156:G156"/>
    <mergeCell ref="A130:G130"/>
    <mergeCell ref="B131:G131"/>
    <mergeCell ref="A148:G148"/>
    <mergeCell ref="B150:G150"/>
    <mergeCell ref="B138:G138"/>
    <mergeCell ref="A139:G139"/>
    <mergeCell ref="B143:G143"/>
    <mergeCell ref="B141:G141"/>
    <mergeCell ref="A142:G142"/>
    <mergeCell ref="B134:G134"/>
    <mergeCell ref="A99:A103"/>
    <mergeCell ref="B99:B103"/>
    <mergeCell ref="C99:C103"/>
    <mergeCell ref="D99:D103"/>
    <mergeCell ref="A105:A109"/>
    <mergeCell ref="B105:B109"/>
    <mergeCell ref="C105:C109"/>
    <mergeCell ref="D105:D109"/>
    <mergeCell ref="E105:E109"/>
    <mergeCell ref="E99:E103"/>
    <mergeCell ref="B117:G117"/>
    <mergeCell ref="A118:G118"/>
    <mergeCell ref="B119:G119"/>
    <mergeCell ref="B120:G120"/>
    <mergeCell ref="A121:G121"/>
    <mergeCell ref="B122:G122"/>
    <mergeCell ref="A111:G111"/>
    <mergeCell ref="B132:G132"/>
    <mergeCell ref="A133:G133"/>
    <mergeCell ref="A112:G112"/>
    <mergeCell ref="B113:G113"/>
    <mergeCell ref="B114:G114"/>
    <mergeCell ref="A115:G115"/>
    <mergeCell ref="B116:G116"/>
    <mergeCell ref="B126:G126"/>
    <mergeCell ref="A127:G127"/>
    <mergeCell ref="B128:G128"/>
    <mergeCell ref="B129:G129"/>
    <mergeCell ref="B123:G123"/>
    <mergeCell ref="A124:G124"/>
    <mergeCell ref="B125:G125"/>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63:A67"/>
    <mergeCell ref="B63:B67"/>
    <mergeCell ref="C63:C67"/>
    <mergeCell ref="D63:D67"/>
    <mergeCell ref="E63:E67"/>
    <mergeCell ref="A69:A73"/>
    <mergeCell ref="B69:B73"/>
    <mergeCell ref="C69:C73"/>
    <mergeCell ref="D69:D73"/>
    <mergeCell ref="E69:E73"/>
    <mergeCell ref="A55:G55"/>
    <mergeCell ref="A56:E56"/>
    <mergeCell ref="F56:G56"/>
    <mergeCell ref="A57:A61"/>
    <mergeCell ref="B57:B61"/>
    <mergeCell ref="C57:C61"/>
    <mergeCell ref="D57:D61"/>
    <mergeCell ref="E57:E61"/>
    <mergeCell ref="A49:A53"/>
    <mergeCell ref="B49:B53"/>
    <mergeCell ref="C49:C53"/>
    <mergeCell ref="D49:D53"/>
    <mergeCell ref="E49:E53"/>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33" orientation="landscape" r:id="rId1"/>
  <rowBreaks count="2" manualBreakCount="2">
    <brk id="54" max="6" man="1"/>
    <brk id="110" max="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D4C197"/>
    <pageSetUpPr fitToPage="1"/>
  </sheetPr>
  <dimension ref="A2:F29"/>
  <sheetViews>
    <sheetView showGridLines="0" zoomScale="85" zoomScaleNormal="85" workbookViewId="0"/>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1" t="s">
        <v>60</v>
      </c>
      <c r="B2" s="171"/>
      <c r="C2" s="161" t="str">
        <f>'Caratula INAI'!C2:F3</f>
        <v>SEGUNDO INFORME TRIMESTRAL 2019</v>
      </c>
      <c r="D2" s="161"/>
      <c r="E2" s="161"/>
      <c r="F2" s="161"/>
    </row>
    <row r="3" spans="1:6" ht="26.25" customHeight="1" thickBot="1" x14ac:dyDescent="0.3">
      <c r="A3" s="171"/>
      <c r="B3" s="171"/>
      <c r="C3" s="162"/>
      <c r="D3" s="162"/>
      <c r="E3" s="162"/>
      <c r="F3" s="162"/>
    </row>
    <row r="4" spans="1:6" ht="16.5" thickTop="1" x14ac:dyDescent="0.25"/>
    <row r="5" spans="1:6" hidden="1" x14ac:dyDescent="0.25"/>
    <row r="6" spans="1:6" hidden="1" x14ac:dyDescent="0.25"/>
    <row r="8" spans="1:6" ht="20.25" customHeight="1" x14ac:dyDescent="0.25">
      <c r="A8" s="163" t="s">
        <v>209</v>
      </c>
      <c r="B8" s="164"/>
      <c r="C8" s="164"/>
      <c r="D8" s="164"/>
      <c r="E8" s="164"/>
      <c r="F8" s="164"/>
    </row>
    <row r="9" spans="1:6" ht="20.25" customHeight="1" x14ac:dyDescent="0.25">
      <c r="A9" s="164"/>
      <c r="B9" s="164"/>
      <c r="C9" s="164"/>
      <c r="D9" s="164"/>
      <c r="E9" s="164"/>
      <c r="F9" s="164"/>
    </row>
    <row r="10" spans="1:6" ht="20.25" customHeight="1" x14ac:dyDescent="0.25">
      <c r="A10" s="164"/>
      <c r="B10" s="164"/>
      <c r="C10" s="164"/>
      <c r="D10" s="164"/>
      <c r="E10" s="164"/>
      <c r="F10" s="164"/>
    </row>
    <row r="11" spans="1:6" ht="54" customHeight="1" x14ac:dyDescent="0.25">
      <c r="A11" s="164"/>
      <c r="B11" s="164"/>
      <c r="C11" s="164"/>
      <c r="D11" s="164"/>
      <c r="E11" s="164"/>
      <c r="F11" s="164"/>
    </row>
    <row r="12" spans="1:6" hidden="1" x14ac:dyDescent="0.25"/>
    <row r="13" spans="1:6" hidden="1" x14ac:dyDescent="0.25"/>
    <row r="14" spans="1:6" ht="16.5" customHeight="1" x14ac:dyDescent="0.25">
      <c r="A14" s="172"/>
      <c r="B14" s="172"/>
      <c r="C14" s="172"/>
      <c r="D14" s="172"/>
      <c r="E14" s="172"/>
      <c r="F14" s="172"/>
    </row>
    <row r="15" spans="1:6" s="12" customFormat="1" ht="32.25" customHeight="1" x14ac:dyDescent="0.25">
      <c r="B15" s="156" t="s">
        <v>64</v>
      </c>
      <c r="C15" s="156"/>
      <c r="D15" s="156"/>
      <c r="E15" s="156"/>
    </row>
    <row r="16" spans="1:6" s="12" customFormat="1" ht="3.75" customHeight="1" x14ac:dyDescent="0.25">
      <c r="A16" s="13"/>
      <c r="B16" s="13"/>
      <c r="C16" s="13"/>
      <c r="D16" s="13"/>
      <c r="E16" s="13"/>
    </row>
    <row r="17" spans="1:6" s="12" customFormat="1" ht="19.5" x14ac:dyDescent="0.25">
      <c r="A17" s="11"/>
      <c r="B17" s="10" t="s">
        <v>11</v>
      </c>
      <c r="C17" s="10" t="s">
        <v>12</v>
      </c>
      <c r="D17" s="10" t="s">
        <v>13</v>
      </c>
      <c r="E17" s="10" t="s">
        <v>74</v>
      </c>
    </row>
    <row r="18" spans="1:6" s="12" customFormat="1" ht="19.5" x14ac:dyDescent="0.25">
      <c r="A18" s="11"/>
      <c r="B18" s="10" t="s">
        <v>15</v>
      </c>
      <c r="C18" s="10" t="s">
        <v>15</v>
      </c>
      <c r="D18" s="10" t="s">
        <v>15</v>
      </c>
      <c r="E18" s="10" t="s">
        <v>65</v>
      </c>
    </row>
    <row r="19" spans="1:6" s="12" customFormat="1" ht="8.25" customHeight="1" x14ac:dyDescent="0.25">
      <c r="A19" s="11"/>
      <c r="B19" s="10"/>
      <c r="C19" s="10"/>
      <c r="D19" s="10"/>
      <c r="E19" s="10"/>
    </row>
    <row r="20" spans="1:6" s="12" customFormat="1" ht="19.5" x14ac:dyDescent="0.25">
      <c r="A20" s="2" t="s">
        <v>54</v>
      </c>
      <c r="B20" s="134">
        <v>61.745041000000001</v>
      </c>
      <c r="C20" s="134">
        <v>28.629557999999999</v>
      </c>
      <c r="D20" s="134">
        <v>27.49942132</v>
      </c>
      <c r="E20" s="5">
        <f>D20/B20</f>
        <v>0.44537052489769985</v>
      </c>
    </row>
    <row r="21" spans="1:6" s="12" customFormat="1" ht="19.5" x14ac:dyDescent="0.25">
      <c r="A21" s="2" t="s">
        <v>17</v>
      </c>
      <c r="B21" s="134">
        <v>64.289385789999997</v>
      </c>
      <c r="C21" s="134">
        <v>30.824902789999999</v>
      </c>
      <c r="D21" s="134">
        <v>27.49942132</v>
      </c>
      <c r="E21" s="5">
        <f>D21/B21</f>
        <v>0.42774434663019356</v>
      </c>
    </row>
    <row r="22" spans="1:6" x14ac:dyDescent="0.25">
      <c r="B22" s="28"/>
      <c r="C22" s="28"/>
      <c r="D22" s="28"/>
      <c r="E22" s="28"/>
    </row>
    <row r="24" spans="1:6" ht="36" customHeight="1" x14ac:dyDescent="0.25">
      <c r="A24" s="170" t="s">
        <v>187</v>
      </c>
      <c r="B24" s="170"/>
      <c r="C24" s="170"/>
      <c r="D24" s="170"/>
      <c r="E24" s="170"/>
      <c r="F24" s="170"/>
    </row>
    <row r="25" spans="1:6" ht="80.25" customHeight="1" x14ac:dyDescent="0.25">
      <c r="A25" s="169" t="s">
        <v>166</v>
      </c>
      <c r="B25" s="169"/>
      <c r="C25" s="169"/>
      <c r="D25" s="169"/>
      <c r="E25" s="169"/>
      <c r="F25" s="169"/>
    </row>
    <row r="26" spans="1:6" ht="24" customHeight="1" x14ac:dyDescent="0.25">
      <c r="A26" s="168" t="s">
        <v>72</v>
      </c>
      <c r="B26" s="168"/>
      <c r="C26" s="168"/>
      <c r="D26" s="168"/>
      <c r="E26" s="168"/>
      <c r="F26" s="168"/>
    </row>
    <row r="27" spans="1:6" ht="21.75" customHeight="1" x14ac:dyDescent="0.25">
      <c r="A27" s="168" t="s">
        <v>73</v>
      </c>
      <c r="B27" s="168"/>
      <c r="C27" s="168"/>
      <c r="D27" s="168"/>
      <c r="E27" s="168"/>
      <c r="F27" s="168"/>
    </row>
    <row r="28" spans="1:6" x14ac:dyDescent="0.25">
      <c r="A28" s="29"/>
      <c r="B28" s="29"/>
      <c r="C28" s="29"/>
      <c r="D28" s="29"/>
      <c r="E28" s="29"/>
      <c r="F28" s="29"/>
    </row>
    <row r="29" spans="1:6" x14ac:dyDescent="0.25">
      <c r="A29" s="29"/>
      <c r="B29" s="29"/>
      <c r="C29" s="29"/>
      <c r="D29" s="29"/>
      <c r="E29" s="29"/>
      <c r="F29" s="29"/>
    </row>
  </sheetData>
  <mergeCells count="9">
    <mergeCell ref="A24:F24"/>
    <mergeCell ref="A25:F25"/>
    <mergeCell ref="A26:F26"/>
    <mergeCell ref="A27:F27"/>
    <mergeCell ref="A2:B3"/>
    <mergeCell ref="C2:F3"/>
    <mergeCell ref="A8:F11"/>
    <mergeCell ref="A14:F14"/>
    <mergeCell ref="B15:E15"/>
  </mergeCells>
  <hyperlinks>
    <hyperlink ref="A26:F26" location="DGAJ!A1" display="Dirección General de Asuntos Jurídicos"/>
    <hyperlink ref="A27:F27" location="DGPDI!A1" display="Dirección General de Planeación y Desempeño Institucional"/>
  </hyperlinks>
  <pageMargins left="0.74803149606299213" right="0.74803149606299213" top="0.98425196850393704" bottom="0.98425196850393704" header="0.51181102362204722" footer="0.51181102362204722"/>
  <pageSetup scale="5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6"/>
  <sheetViews>
    <sheetView showGridLines="0" zoomScale="85" zoomScaleNormal="85" workbookViewId="0">
      <selection sqref="A1:C1"/>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145</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146</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46</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39" t="s">
        <v>218</v>
      </c>
      <c r="B13" s="239"/>
      <c r="C13" s="239"/>
      <c r="D13" s="239"/>
      <c r="E13" s="239"/>
      <c r="F13" s="239"/>
      <c r="G13" s="239"/>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7" ht="18" customHeight="1" x14ac:dyDescent="0.25">
      <c r="A17" s="238" t="s">
        <v>8</v>
      </c>
      <c r="B17" s="238"/>
      <c r="C17" s="239" t="s">
        <v>45</v>
      </c>
      <c r="D17" s="239"/>
      <c r="E17" s="239"/>
      <c r="F17" s="239"/>
      <c r="G17" s="239"/>
    </row>
    <row r="18" spans="1:7" ht="18" customHeight="1" x14ac:dyDescent="0.25">
      <c r="A18" s="238" t="s">
        <v>9</v>
      </c>
      <c r="B18" s="238"/>
      <c r="C18" s="239" t="s">
        <v>44</v>
      </c>
      <c r="D18" s="239"/>
      <c r="E18" s="239"/>
      <c r="F18" s="239"/>
      <c r="G18" s="239"/>
    </row>
    <row r="19" spans="1:7" ht="16.5" customHeight="1" x14ac:dyDescent="0.25">
      <c r="A19" s="226" t="s">
        <v>10</v>
      </c>
      <c r="B19" s="227"/>
      <c r="C19" s="227"/>
      <c r="D19" s="227"/>
      <c r="E19" s="227"/>
      <c r="F19" s="227"/>
      <c r="G19" s="228"/>
    </row>
    <row r="20" spans="1:7" ht="16.5" customHeight="1" x14ac:dyDescent="0.25">
      <c r="A20" s="243"/>
      <c r="B20" s="244"/>
      <c r="C20" s="245" t="s">
        <v>11</v>
      </c>
      <c r="D20" s="246"/>
      <c r="E20" s="15" t="s">
        <v>12</v>
      </c>
      <c r="F20" s="15" t="s">
        <v>13</v>
      </c>
      <c r="G20" s="16" t="s">
        <v>14</v>
      </c>
    </row>
    <row r="21" spans="1:7" ht="16.5" customHeight="1" x14ac:dyDescent="0.25">
      <c r="A21" s="243"/>
      <c r="B21" s="244"/>
      <c r="C21" s="247" t="s">
        <v>15</v>
      </c>
      <c r="D21" s="248"/>
      <c r="E21" s="17" t="s">
        <v>15</v>
      </c>
      <c r="F21" s="17" t="s">
        <v>15</v>
      </c>
      <c r="G21" s="18" t="s">
        <v>16</v>
      </c>
    </row>
    <row r="22" spans="1:7" ht="16.5" customHeight="1" x14ac:dyDescent="0.25">
      <c r="A22" s="212" t="s">
        <v>54</v>
      </c>
      <c r="B22" s="212"/>
      <c r="C22" s="249">
        <f>'E004'!B20</f>
        <v>61.745041000000001</v>
      </c>
      <c r="D22" s="250"/>
      <c r="E22" s="19">
        <f>'E004'!C20</f>
        <v>28.629557999999999</v>
      </c>
      <c r="F22" s="19">
        <f>'E004'!D20</f>
        <v>27.49942132</v>
      </c>
      <c r="G22" s="20">
        <f>F22/C22*100</f>
        <v>44.537052489769984</v>
      </c>
    </row>
    <row r="23" spans="1:7" ht="16.5" customHeight="1" x14ac:dyDescent="0.25">
      <c r="A23" s="212" t="s">
        <v>17</v>
      </c>
      <c r="B23" s="212"/>
      <c r="C23" s="251">
        <f>'E004'!B21</f>
        <v>64.289385789999997</v>
      </c>
      <c r="D23" s="252"/>
      <c r="E23" s="19">
        <f>'E004'!C21</f>
        <v>30.824902789999999</v>
      </c>
      <c r="F23" s="19">
        <f>'E004'!D21</f>
        <v>27.49942132</v>
      </c>
      <c r="G23" s="21">
        <f>F23/C23*100</f>
        <v>42.774434663019356</v>
      </c>
    </row>
    <row r="24" spans="1:7" ht="16.5" customHeight="1" x14ac:dyDescent="0.25">
      <c r="A24" s="226" t="s">
        <v>18</v>
      </c>
      <c r="B24" s="227"/>
      <c r="C24" s="227"/>
      <c r="D24" s="227"/>
      <c r="E24" s="227"/>
      <c r="F24" s="227"/>
      <c r="G24" s="228"/>
    </row>
    <row r="25" spans="1:7" ht="16.5" customHeight="1" x14ac:dyDescent="0.25">
      <c r="A25" s="219" t="s">
        <v>195</v>
      </c>
      <c r="B25" s="220"/>
      <c r="C25" s="220"/>
      <c r="D25" s="220"/>
      <c r="E25" s="220"/>
      <c r="F25" s="220"/>
      <c r="G25" s="221"/>
    </row>
    <row r="26" spans="1:7" ht="16.5" customHeight="1" x14ac:dyDescent="0.25">
      <c r="A26" s="222" t="s">
        <v>19</v>
      </c>
      <c r="B26" s="222"/>
      <c r="C26" s="222"/>
      <c r="D26" s="222"/>
      <c r="E26" s="222"/>
      <c r="F26" s="222" t="s">
        <v>20</v>
      </c>
      <c r="G26" s="222"/>
    </row>
    <row r="27" spans="1:7" ht="16.5" x14ac:dyDescent="0.25">
      <c r="A27" s="212" t="s">
        <v>21</v>
      </c>
      <c r="B27" s="212" t="s">
        <v>22</v>
      </c>
      <c r="C27" s="212" t="s">
        <v>29</v>
      </c>
      <c r="D27" s="212" t="s">
        <v>23</v>
      </c>
      <c r="E27" s="212" t="s">
        <v>24</v>
      </c>
      <c r="F27" s="22" t="s">
        <v>25</v>
      </c>
      <c r="G27" s="23">
        <v>3.6</v>
      </c>
    </row>
    <row r="28" spans="1:7" ht="16.5" x14ac:dyDescent="0.25">
      <c r="A28" s="212"/>
      <c r="B28" s="212"/>
      <c r="C28" s="212"/>
      <c r="D28" s="212"/>
      <c r="E28" s="212"/>
      <c r="F28" s="24" t="s">
        <v>33</v>
      </c>
      <c r="G28" s="23">
        <v>3.6</v>
      </c>
    </row>
    <row r="29" spans="1:7" ht="16.5" x14ac:dyDescent="0.25">
      <c r="A29" s="212"/>
      <c r="B29" s="212"/>
      <c r="C29" s="212"/>
      <c r="D29" s="212"/>
      <c r="E29" s="212"/>
      <c r="F29" s="22" t="s">
        <v>26</v>
      </c>
      <c r="G29" s="23" t="s">
        <v>52</v>
      </c>
    </row>
    <row r="30" spans="1:7" ht="33" x14ac:dyDescent="0.25">
      <c r="A30" s="212"/>
      <c r="B30" s="212"/>
      <c r="C30" s="212"/>
      <c r="D30" s="212"/>
      <c r="E30" s="212"/>
      <c r="F30" s="31" t="s">
        <v>34</v>
      </c>
      <c r="G30" s="23" t="s">
        <v>52</v>
      </c>
    </row>
    <row r="31" spans="1:7" ht="16.5" x14ac:dyDescent="0.25">
      <c r="A31" s="212"/>
      <c r="B31" s="212"/>
      <c r="C31" s="212"/>
      <c r="D31" s="212"/>
      <c r="E31" s="212"/>
      <c r="F31" s="22" t="s">
        <v>27</v>
      </c>
      <c r="G31" s="25" t="s">
        <v>52</v>
      </c>
    </row>
    <row r="32" spans="1:7" ht="189" x14ac:dyDescent="0.25">
      <c r="A32" s="60" t="s">
        <v>220</v>
      </c>
      <c r="B32" s="60" t="s">
        <v>221</v>
      </c>
      <c r="C32" s="60" t="s">
        <v>222</v>
      </c>
      <c r="D32" s="50" t="s">
        <v>53</v>
      </c>
      <c r="E32" s="84" t="s">
        <v>58</v>
      </c>
      <c r="F32" s="35" t="s">
        <v>196</v>
      </c>
      <c r="G32" s="40" t="s">
        <v>52</v>
      </c>
    </row>
    <row r="33" spans="1:7" ht="16.5" x14ac:dyDescent="0.25">
      <c r="A33" s="219" t="s">
        <v>197</v>
      </c>
      <c r="B33" s="220"/>
      <c r="C33" s="220"/>
      <c r="D33" s="220"/>
      <c r="E33" s="220"/>
      <c r="F33" s="220"/>
      <c r="G33" s="221"/>
    </row>
    <row r="34" spans="1:7" ht="16.5" x14ac:dyDescent="0.25">
      <c r="A34" s="222" t="s">
        <v>19</v>
      </c>
      <c r="B34" s="222"/>
      <c r="C34" s="222"/>
      <c r="D34" s="222"/>
      <c r="E34" s="222"/>
      <c r="F34" s="222" t="s">
        <v>20</v>
      </c>
      <c r="G34" s="222"/>
    </row>
    <row r="35" spans="1:7" ht="16.5" x14ac:dyDescent="0.25">
      <c r="A35" s="212" t="s">
        <v>21</v>
      </c>
      <c r="B35" s="212" t="s">
        <v>22</v>
      </c>
      <c r="C35" s="212" t="s">
        <v>29</v>
      </c>
      <c r="D35" s="212" t="s">
        <v>23</v>
      </c>
      <c r="E35" s="212" t="s">
        <v>24</v>
      </c>
      <c r="F35" s="22" t="s">
        <v>25</v>
      </c>
      <c r="G35" s="23">
        <v>78</v>
      </c>
    </row>
    <row r="36" spans="1:7" ht="16.5" x14ac:dyDescent="0.25">
      <c r="A36" s="212"/>
      <c r="B36" s="212"/>
      <c r="C36" s="212"/>
      <c r="D36" s="212"/>
      <c r="E36" s="212"/>
      <c r="F36" s="24" t="s">
        <v>33</v>
      </c>
      <c r="G36" s="25">
        <v>78</v>
      </c>
    </row>
    <row r="37" spans="1:7" ht="16.5" x14ac:dyDescent="0.25">
      <c r="A37" s="212"/>
      <c r="B37" s="212"/>
      <c r="C37" s="212"/>
      <c r="D37" s="212"/>
      <c r="E37" s="212"/>
      <c r="F37" s="24" t="s">
        <v>26</v>
      </c>
      <c r="G37" s="23" t="s">
        <v>52</v>
      </c>
    </row>
    <row r="38" spans="1:7" ht="33" x14ac:dyDescent="0.25">
      <c r="A38" s="212"/>
      <c r="B38" s="212"/>
      <c r="C38" s="212"/>
      <c r="D38" s="212"/>
      <c r="E38" s="212"/>
      <c r="F38" s="24" t="s">
        <v>34</v>
      </c>
      <c r="G38" s="25" t="s">
        <v>52</v>
      </c>
    </row>
    <row r="39" spans="1:7" ht="16.5" x14ac:dyDescent="0.25">
      <c r="A39" s="212"/>
      <c r="B39" s="212"/>
      <c r="C39" s="212"/>
      <c r="D39" s="212"/>
      <c r="E39" s="212"/>
      <c r="F39" s="24" t="s">
        <v>27</v>
      </c>
      <c r="G39" s="25" t="s">
        <v>52</v>
      </c>
    </row>
    <row r="40" spans="1:7" ht="78.75" x14ac:dyDescent="0.25">
      <c r="A40" s="60" t="s">
        <v>223</v>
      </c>
      <c r="B40" s="60" t="s">
        <v>224</v>
      </c>
      <c r="C40" s="60" t="s">
        <v>225</v>
      </c>
      <c r="D40" s="50" t="s">
        <v>49</v>
      </c>
      <c r="E40" s="84" t="s">
        <v>58</v>
      </c>
      <c r="F40" s="31" t="s">
        <v>36</v>
      </c>
      <c r="G40" s="40" t="s">
        <v>52</v>
      </c>
    </row>
    <row r="41" spans="1:7" ht="16.5" x14ac:dyDescent="0.25">
      <c r="A41" s="212" t="s">
        <v>21</v>
      </c>
      <c r="B41" s="212" t="s">
        <v>22</v>
      </c>
      <c r="C41" s="212" t="s">
        <v>29</v>
      </c>
      <c r="D41" s="212" t="s">
        <v>23</v>
      </c>
      <c r="E41" s="212" t="s">
        <v>24</v>
      </c>
      <c r="F41" s="22" t="s">
        <v>25</v>
      </c>
      <c r="G41" s="23">
        <v>60</v>
      </c>
    </row>
    <row r="42" spans="1:7" ht="16.5" x14ac:dyDescent="0.25">
      <c r="A42" s="212"/>
      <c r="B42" s="212"/>
      <c r="C42" s="212"/>
      <c r="D42" s="212"/>
      <c r="E42" s="212"/>
      <c r="F42" s="24" t="s">
        <v>33</v>
      </c>
      <c r="G42" s="23">
        <v>60</v>
      </c>
    </row>
    <row r="43" spans="1:7" ht="16.5" x14ac:dyDescent="0.25">
      <c r="A43" s="212"/>
      <c r="B43" s="212"/>
      <c r="C43" s="212"/>
      <c r="D43" s="212"/>
      <c r="E43" s="212"/>
      <c r="F43" s="24" t="s">
        <v>26</v>
      </c>
      <c r="G43" s="23" t="s">
        <v>52</v>
      </c>
    </row>
    <row r="44" spans="1:7" ht="33" x14ac:dyDescent="0.25">
      <c r="A44" s="212"/>
      <c r="B44" s="212"/>
      <c r="C44" s="212"/>
      <c r="D44" s="212"/>
      <c r="E44" s="212"/>
      <c r="F44" s="24" t="s">
        <v>34</v>
      </c>
      <c r="G44" s="25" t="s">
        <v>52</v>
      </c>
    </row>
    <row r="45" spans="1:7" ht="16.5" x14ac:dyDescent="0.25">
      <c r="A45" s="212"/>
      <c r="B45" s="212"/>
      <c r="C45" s="212"/>
      <c r="D45" s="212"/>
      <c r="E45" s="212"/>
      <c r="F45" s="24" t="s">
        <v>27</v>
      </c>
      <c r="G45" s="25" t="s">
        <v>52</v>
      </c>
    </row>
    <row r="46" spans="1:7" ht="78.75" x14ac:dyDescent="0.25">
      <c r="A46" s="60" t="s">
        <v>226</v>
      </c>
      <c r="B46" s="60" t="s">
        <v>224</v>
      </c>
      <c r="C46" s="60" t="s">
        <v>227</v>
      </c>
      <c r="D46" s="50" t="s">
        <v>49</v>
      </c>
      <c r="E46" s="84" t="s">
        <v>58</v>
      </c>
      <c r="F46" s="31" t="s">
        <v>36</v>
      </c>
      <c r="G46" s="40" t="s">
        <v>52</v>
      </c>
    </row>
    <row r="47" spans="1:7" ht="16.5" x14ac:dyDescent="0.25">
      <c r="A47" s="219" t="s">
        <v>198</v>
      </c>
      <c r="B47" s="220"/>
      <c r="C47" s="220"/>
      <c r="D47" s="220"/>
      <c r="E47" s="220"/>
      <c r="F47" s="220"/>
      <c r="G47" s="221"/>
    </row>
    <row r="48" spans="1:7" ht="16.5" x14ac:dyDescent="0.25">
      <c r="A48" s="222" t="s">
        <v>19</v>
      </c>
      <c r="B48" s="222"/>
      <c r="C48" s="222"/>
      <c r="D48" s="222"/>
      <c r="E48" s="222"/>
      <c r="F48" s="222" t="s">
        <v>20</v>
      </c>
      <c r="G48" s="222"/>
    </row>
    <row r="49" spans="1:7" ht="16.5" x14ac:dyDescent="0.25">
      <c r="A49" s="212" t="s">
        <v>21</v>
      </c>
      <c r="B49" s="212" t="s">
        <v>22</v>
      </c>
      <c r="C49" s="212" t="s">
        <v>29</v>
      </c>
      <c r="D49" s="212" t="s">
        <v>23</v>
      </c>
      <c r="E49" s="212" t="s">
        <v>24</v>
      </c>
      <c r="F49" s="24" t="s">
        <v>25</v>
      </c>
      <c r="G49" s="23">
        <v>100</v>
      </c>
    </row>
    <row r="50" spans="1:7" ht="16.5" x14ac:dyDescent="0.25">
      <c r="A50" s="212"/>
      <c r="B50" s="212"/>
      <c r="C50" s="212"/>
      <c r="D50" s="212"/>
      <c r="E50" s="212"/>
      <c r="F50" s="24" t="s">
        <v>33</v>
      </c>
      <c r="G50" s="25">
        <v>100</v>
      </c>
    </row>
    <row r="51" spans="1:7" ht="16.5" x14ac:dyDescent="0.25">
      <c r="A51" s="212"/>
      <c r="B51" s="212"/>
      <c r="C51" s="212"/>
      <c r="D51" s="212"/>
      <c r="E51" s="212"/>
      <c r="F51" s="24" t="s">
        <v>26</v>
      </c>
      <c r="G51" s="25">
        <v>100</v>
      </c>
    </row>
    <row r="52" spans="1:7" ht="33" x14ac:dyDescent="0.25">
      <c r="A52" s="212"/>
      <c r="B52" s="212"/>
      <c r="C52" s="212"/>
      <c r="D52" s="212"/>
      <c r="E52" s="212"/>
      <c r="F52" s="24" t="s">
        <v>34</v>
      </c>
      <c r="G52" s="25">
        <v>100</v>
      </c>
    </row>
    <row r="53" spans="1:7" ht="16.5" x14ac:dyDescent="0.25">
      <c r="A53" s="212"/>
      <c r="B53" s="212"/>
      <c r="C53" s="212"/>
      <c r="D53" s="212"/>
      <c r="E53" s="212"/>
      <c r="F53" s="24" t="s">
        <v>27</v>
      </c>
      <c r="G53" s="25">
        <f>(118/118)*100</f>
        <v>100</v>
      </c>
    </row>
    <row r="54" spans="1:7" ht="94.5" x14ac:dyDescent="0.25">
      <c r="A54" s="60" t="s">
        <v>228</v>
      </c>
      <c r="B54" s="60" t="s">
        <v>229</v>
      </c>
      <c r="C54" s="60" t="s">
        <v>230</v>
      </c>
      <c r="D54" s="50" t="s">
        <v>49</v>
      </c>
      <c r="E54" s="84" t="s">
        <v>231</v>
      </c>
      <c r="F54" s="31" t="s">
        <v>36</v>
      </c>
      <c r="G54" s="25">
        <f>(G53/G51)*100</f>
        <v>100</v>
      </c>
    </row>
    <row r="55" spans="1:7" ht="16.5" x14ac:dyDescent="0.25">
      <c r="A55" s="212" t="s">
        <v>21</v>
      </c>
      <c r="B55" s="212" t="s">
        <v>22</v>
      </c>
      <c r="C55" s="212" t="s">
        <v>29</v>
      </c>
      <c r="D55" s="212" t="s">
        <v>23</v>
      </c>
      <c r="E55" s="212" t="s">
        <v>24</v>
      </c>
      <c r="F55" s="24" t="s">
        <v>25</v>
      </c>
      <c r="G55" s="25">
        <v>100</v>
      </c>
    </row>
    <row r="56" spans="1:7" ht="16.5" x14ac:dyDescent="0.25">
      <c r="A56" s="212"/>
      <c r="B56" s="212"/>
      <c r="C56" s="212"/>
      <c r="D56" s="212"/>
      <c r="E56" s="212"/>
      <c r="F56" s="24" t="s">
        <v>33</v>
      </c>
      <c r="G56" s="25">
        <v>100</v>
      </c>
    </row>
    <row r="57" spans="1:7" ht="16.5" x14ac:dyDescent="0.25">
      <c r="A57" s="212"/>
      <c r="B57" s="212"/>
      <c r="C57" s="212"/>
      <c r="D57" s="212"/>
      <c r="E57" s="212"/>
      <c r="F57" s="24" t="s">
        <v>26</v>
      </c>
      <c r="G57" s="25">
        <v>100</v>
      </c>
    </row>
    <row r="58" spans="1:7" ht="33" x14ac:dyDescent="0.25">
      <c r="A58" s="212"/>
      <c r="B58" s="212"/>
      <c r="C58" s="212"/>
      <c r="D58" s="212"/>
      <c r="E58" s="212"/>
      <c r="F58" s="24" t="s">
        <v>34</v>
      </c>
      <c r="G58" s="25">
        <v>100</v>
      </c>
    </row>
    <row r="59" spans="1:7" ht="16.5" x14ac:dyDescent="0.25">
      <c r="A59" s="212"/>
      <c r="B59" s="212"/>
      <c r="C59" s="212"/>
      <c r="D59" s="212"/>
      <c r="E59" s="212"/>
      <c r="F59" s="24" t="s">
        <v>27</v>
      </c>
      <c r="G59" s="25">
        <f>(43/43)*100</f>
        <v>100</v>
      </c>
    </row>
    <row r="60" spans="1:7" ht="94.5" x14ac:dyDescent="0.25">
      <c r="A60" s="60" t="s">
        <v>232</v>
      </c>
      <c r="B60" s="60" t="s">
        <v>233</v>
      </c>
      <c r="C60" s="60" t="s">
        <v>234</v>
      </c>
      <c r="D60" s="50" t="s">
        <v>49</v>
      </c>
      <c r="E60" s="84" t="s">
        <v>231</v>
      </c>
      <c r="F60" s="31" t="s">
        <v>36</v>
      </c>
      <c r="G60" s="40">
        <f>(G59/G57)*100</f>
        <v>100</v>
      </c>
    </row>
    <row r="61" spans="1:7" ht="16.5" x14ac:dyDescent="0.25">
      <c r="A61" s="212" t="s">
        <v>21</v>
      </c>
      <c r="B61" s="212" t="s">
        <v>22</v>
      </c>
      <c r="C61" s="212" t="s">
        <v>29</v>
      </c>
      <c r="D61" s="212" t="s">
        <v>23</v>
      </c>
      <c r="E61" s="212" t="s">
        <v>24</v>
      </c>
      <c r="F61" s="24" t="s">
        <v>25</v>
      </c>
      <c r="G61" s="23">
        <v>100</v>
      </c>
    </row>
    <row r="62" spans="1:7" ht="16.5" x14ac:dyDescent="0.25">
      <c r="A62" s="212"/>
      <c r="B62" s="212"/>
      <c r="C62" s="212"/>
      <c r="D62" s="212"/>
      <c r="E62" s="212"/>
      <c r="F62" s="24" t="s">
        <v>33</v>
      </c>
      <c r="G62" s="25">
        <v>100</v>
      </c>
    </row>
    <row r="63" spans="1:7" ht="16.5" x14ac:dyDescent="0.25">
      <c r="A63" s="212"/>
      <c r="B63" s="212"/>
      <c r="C63" s="212"/>
      <c r="D63" s="212"/>
      <c r="E63" s="212"/>
      <c r="F63" s="24" t="s">
        <v>26</v>
      </c>
      <c r="G63" s="25">
        <v>100</v>
      </c>
    </row>
    <row r="64" spans="1:7" ht="33" x14ac:dyDescent="0.25">
      <c r="A64" s="212"/>
      <c r="B64" s="212"/>
      <c r="C64" s="212"/>
      <c r="D64" s="212"/>
      <c r="E64" s="212"/>
      <c r="F64" s="24" t="s">
        <v>34</v>
      </c>
      <c r="G64" s="25">
        <v>100</v>
      </c>
    </row>
    <row r="65" spans="1:7" ht="16.5" x14ac:dyDescent="0.25">
      <c r="A65" s="212"/>
      <c r="B65" s="212"/>
      <c r="C65" s="212"/>
      <c r="D65" s="212"/>
      <c r="E65" s="212"/>
      <c r="F65" s="24" t="s">
        <v>27</v>
      </c>
      <c r="G65" s="25">
        <f>(78/78)*100</f>
        <v>100</v>
      </c>
    </row>
    <row r="66" spans="1:7" ht="47.25" x14ac:dyDescent="0.25">
      <c r="A66" s="60" t="s">
        <v>235</v>
      </c>
      <c r="B66" s="60" t="s">
        <v>236</v>
      </c>
      <c r="C66" s="60" t="s">
        <v>237</v>
      </c>
      <c r="D66" s="50" t="s">
        <v>49</v>
      </c>
      <c r="E66" s="84" t="s">
        <v>238</v>
      </c>
      <c r="F66" s="24" t="s">
        <v>36</v>
      </c>
      <c r="G66" s="25">
        <f>(G65/G63)*100</f>
        <v>100</v>
      </c>
    </row>
    <row r="67" spans="1:7" ht="16.5" x14ac:dyDescent="0.25">
      <c r="A67" s="212" t="s">
        <v>21</v>
      </c>
      <c r="B67" s="212" t="s">
        <v>22</v>
      </c>
      <c r="C67" s="212" t="s">
        <v>29</v>
      </c>
      <c r="D67" s="212" t="s">
        <v>23</v>
      </c>
      <c r="E67" s="212" t="s">
        <v>24</v>
      </c>
      <c r="F67" s="24" t="s">
        <v>25</v>
      </c>
      <c r="G67" s="25">
        <v>100</v>
      </c>
    </row>
    <row r="68" spans="1:7" ht="16.5" x14ac:dyDescent="0.25">
      <c r="A68" s="212"/>
      <c r="B68" s="212"/>
      <c r="C68" s="212"/>
      <c r="D68" s="212"/>
      <c r="E68" s="212"/>
      <c r="F68" s="24" t="s">
        <v>33</v>
      </c>
      <c r="G68" s="25">
        <v>100</v>
      </c>
    </row>
    <row r="69" spans="1:7" ht="16.5" x14ac:dyDescent="0.25">
      <c r="A69" s="212"/>
      <c r="B69" s="212"/>
      <c r="C69" s="212"/>
      <c r="D69" s="212"/>
      <c r="E69" s="212"/>
      <c r="F69" s="24" t="s">
        <v>26</v>
      </c>
      <c r="G69" s="25">
        <v>100</v>
      </c>
    </row>
    <row r="70" spans="1:7" ht="33" x14ac:dyDescent="0.25">
      <c r="A70" s="212"/>
      <c r="B70" s="212"/>
      <c r="C70" s="212"/>
      <c r="D70" s="212"/>
      <c r="E70" s="212"/>
      <c r="F70" s="24" t="s">
        <v>34</v>
      </c>
      <c r="G70" s="25">
        <v>100</v>
      </c>
    </row>
    <row r="71" spans="1:7" ht="16.5" x14ac:dyDescent="0.25">
      <c r="A71" s="212"/>
      <c r="B71" s="212"/>
      <c r="C71" s="212"/>
      <c r="D71" s="212"/>
      <c r="E71" s="212"/>
      <c r="F71" s="24" t="s">
        <v>27</v>
      </c>
      <c r="G71" s="25">
        <f>(11/11)*100</f>
        <v>100</v>
      </c>
    </row>
    <row r="72" spans="1:7" ht="78.75" x14ac:dyDescent="0.25">
      <c r="A72" s="60" t="s">
        <v>239</v>
      </c>
      <c r="B72" s="60" t="s">
        <v>240</v>
      </c>
      <c r="C72" s="60" t="s">
        <v>241</v>
      </c>
      <c r="D72" s="50" t="s">
        <v>49</v>
      </c>
      <c r="E72" s="84" t="s">
        <v>231</v>
      </c>
      <c r="F72" s="31" t="s">
        <v>36</v>
      </c>
      <c r="G72" s="25">
        <f>(G71/G69)*100</f>
        <v>100</v>
      </c>
    </row>
    <row r="73" spans="1:7" ht="16.5" x14ac:dyDescent="0.25">
      <c r="A73" s="212" t="s">
        <v>21</v>
      </c>
      <c r="B73" s="212" t="s">
        <v>22</v>
      </c>
      <c r="C73" s="212" t="s">
        <v>29</v>
      </c>
      <c r="D73" s="212" t="s">
        <v>23</v>
      </c>
      <c r="E73" s="212" t="s">
        <v>24</v>
      </c>
      <c r="F73" s="24" t="s">
        <v>25</v>
      </c>
      <c r="G73" s="25">
        <v>98</v>
      </c>
    </row>
    <row r="74" spans="1:7" ht="16.5" x14ac:dyDescent="0.25">
      <c r="A74" s="212"/>
      <c r="B74" s="212"/>
      <c r="C74" s="212"/>
      <c r="D74" s="212"/>
      <c r="E74" s="212"/>
      <c r="F74" s="24" t="s">
        <v>33</v>
      </c>
      <c r="G74" s="25">
        <v>98</v>
      </c>
    </row>
    <row r="75" spans="1:7" ht="16.5" x14ac:dyDescent="0.25">
      <c r="A75" s="212"/>
      <c r="B75" s="212"/>
      <c r="C75" s="212"/>
      <c r="D75" s="212"/>
      <c r="E75" s="212"/>
      <c r="F75" s="24" t="s">
        <v>26</v>
      </c>
      <c r="G75" s="25">
        <v>98</v>
      </c>
    </row>
    <row r="76" spans="1:7" ht="33" x14ac:dyDescent="0.25">
      <c r="A76" s="212"/>
      <c r="B76" s="212"/>
      <c r="C76" s="212"/>
      <c r="D76" s="212"/>
      <c r="E76" s="212"/>
      <c r="F76" s="24" t="s">
        <v>34</v>
      </c>
      <c r="G76" s="25">
        <v>98</v>
      </c>
    </row>
    <row r="77" spans="1:7" ht="16.5" x14ac:dyDescent="0.25">
      <c r="A77" s="212"/>
      <c r="B77" s="212"/>
      <c r="C77" s="212"/>
      <c r="D77" s="212"/>
      <c r="E77" s="212"/>
      <c r="F77" s="24" t="s">
        <v>27</v>
      </c>
      <c r="G77" s="25">
        <f>(926/987)*100</f>
        <v>93.81965552178319</v>
      </c>
    </row>
    <row r="78" spans="1:7" ht="94.5" x14ac:dyDescent="0.25">
      <c r="A78" s="60" t="s">
        <v>242</v>
      </c>
      <c r="B78" s="60" t="s">
        <v>1184</v>
      </c>
      <c r="C78" s="60" t="s">
        <v>243</v>
      </c>
      <c r="D78" s="50" t="s">
        <v>49</v>
      </c>
      <c r="E78" s="84" t="s">
        <v>231</v>
      </c>
      <c r="F78" s="31" t="s">
        <v>36</v>
      </c>
      <c r="G78" s="25">
        <f>(G77/G75)*100</f>
        <v>95.734342369166527</v>
      </c>
    </row>
    <row r="79" spans="1:7" ht="16.5" x14ac:dyDescent="0.25">
      <c r="A79" s="212" t="s">
        <v>21</v>
      </c>
      <c r="B79" s="212" t="s">
        <v>22</v>
      </c>
      <c r="C79" s="212" t="s">
        <v>29</v>
      </c>
      <c r="D79" s="212" t="s">
        <v>23</v>
      </c>
      <c r="E79" s="212" t="s">
        <v>24</v>
      </c>
      <c r="F79" s="24" t="s">
        <v>25</v>
      </c>
      <c r="G79" s="23">
        <v>100</v>
      </c>
    </row>
    <row r="80" spans="1:7" ht="16.5" x14ac:dyDescent="0.25">
      <c r="A80" s="212"/>
      <c r="B80" s="212"/>
      <c r="C80" s="212"/>
      <c r="D80" s="212"/>
      <c r="E80" s="212"/>
      <c r="F80" s="24" t="s">
        <v>33</v>
      </c>
      <c r="G80" s="25">
        <v>100</v>
      </c>
    </row>
    <row r="81" spans="1:7" ht="16.5" x14ac:dyDescent="0.25">
      <c r="A81" s="212"/>
      <c r="B81" s="212"/>
      <c r="C81" s="212"/>
      <c r="D81" s="212"/>
      <c r="E81" s="212"/>
      <c r="F81" s="24" t="s">
        <v>26</v>
      </c>
      <c r="G81" s="25">
        <v>100</v>
      </c>
    </row>
    <row r="82" spans="1:7" ht="33" x14ac:dyDescent="0.25">
      <c r="A82" s="212"/>
      <c r="B82" s="212"/>
      <c r="C82" s="212"/>
      <c r="D82" s="212"/>
      <c r="E82" s="212"/>
      <c r="F82" s="24" t="s">
        <v>34</v>
      </c>
      <c r="G82" s="25">
        <v>100</v>
      </c>
    </row>
    <row r="83" spans="1:7" ht="16.5" x14ac:dyDescent="0.25">
      <c r="A83" s="212"/>
      <c r="B83" s="212"/>
      <c r="C83" s="212"/>
      <c r="D83" s="212"/>
      <c r="E83" s="212"/>
      <c r="F83" s="24" t="s">
        <v>27</v>
      </c>
      <c r="G83" s="25">
        <f>(175/175)*100</f>
        <v>100</v>
      </c>
    </row>
    <row r="84" spans="1:7" ht="78.75" x14ac:dyDescent="0.25">
      <c r="A84" s="60" t="s">
        <v>244</v>
      </c>
      <c r="B84" s="60" t="s">
        <v>245</v>
      </c>
      <c r="C84" s="60" t="s">
        <v>246</v>
      </c>
      <c r="D84" s="50" t="s">
        <v>49</v>
      </c>
      <c r="E84" s="84" t="s">
        <v>231</v>
      </c>
      <c r="F84" s="24" t="s">
        <v>36</v>
      </c>
      <c r="G84" s="25">
        <f>(G83/G81)*100</f>
        <v>100</v>
      </c>
    </row>
    <row r="85" spans="1:7" ht="16.5" x14ac:dyDescent="0.25">
      <c r="A85" s="212" t="s">
        <v>21</v>
      </c>
      <c r="B85" s="212" t="s">
        <v>22</v>
      </c>
      <c r="C85" s="212" t="s">
        <v>29</v>
      </c>
      <c r="D85" s="212" t="s">
        <v>23</v>
      </c>
      <c r="E85" s="212" t="s">
        <v>24</v>
      </c>
      <c r="F85" s="24" t="s">
        <v>25</v>
      </c>
      <c r="G85" s="25">
        <v>100</v>
      </c>
    </row>
    <row r="86" spans="1:7" ht="16.5" x14ac:dyDescent="0.25">
      <c r="A86" s="212"/>
      <c r="B86" s="212"/>
      <c r="C86" s="212"/>
      <c r="D86" s="212"/>
      <c r="E86" s="212"/>
      <c r="F86" s="24" t="s">
        <v>33</v>
      </c>
      <c r="G86" s="25">
        <v>100</v>
      </c>
    </row>
    <row r="87" spans="1:7" ht="16.5" x14ac:dyDescent="0.25">
      <c r="A87" s="212"/>
      <c r="B87" s="212"/>
      <c r="C87" s="212"/>
      <c r="D87" s="212"/>
      <c r="E87" s="212"/>
      <c r="F87" s="24" t="s">
        <v>26</v>
      </c>
      <c r="G87" s="25">
        <v>100</v>
      </c>
    </row>
    <row r="88" spans="1:7" ht="33" x14ac:dyDescent="0.25">
      <c r="A88" s="212"/>
      <c r="B88" s="212"/>
      <c r="C88" s="212"/>
      <c r="D88" s="212"/>
      <c r="E88" s="212"/>
      <c r="F88" s="24" t="s">
        <v>34</v>
      </c>
      <c r="G88" s="25">
        <v>100</v>
      </c>
    </row>
    <row r="89" spans="1:7" ht="16.5" x14ac:dyDescent="0.25">
      <c r="A89" s="212"/>
      <c r="B89" s="212"/>
      <c r="C89" s="212"/>
      <c r="D89" s="212"/>
      <c r="E89" s="212"/>
      <c r="F89" s="24" t="s">
        <v>27</v>
      </c>
      <c r="G89" s="25">
        <f>(6/6)*100</f>
        <v>100</v>
      </c>
    </row>
    <row r="90" spans="1:7" ht="110.25" x14ac:dyDescent="0.25">
      <c r="A90" s="60" t="s">
        <v>247</v>
      </c>
      <c r="B90" s="60" t="s">
        <v>248</v>
      </c>
      <c r="C90" s="60" t="s">
        <v>249</v>
      </c>
      <c r="D90" s="50" t="s">
        <v>49</v>
      </c>
      <c r="E90" s="84" t="s">
        <v>231</v>
      </c>
      <c r="F90" s="24" t="s">
        <v>36</v>
      </c>
      <c r="G90" s="25">
        <f>(G89/G87)*100</f>
        <v>100</v>
      </c>
    </row>
    <row r="91" spans="1:7" ht="16.5" x14ac:dyDescent="0.25">
      <c r="A91" s="219" t="s">
        <v>199</v>
      </c>
      <c r="B91" s="220"/>
      <c r="C91" s="220"/>
      <c r="D91" s="220"/>
      <c r="E91" s="220"/>
      <c r="F91" s="220"/>
      <c r="G91" s="221"/>
    </row>
    <row r="92" spans="1:7" ht="16.5" x14ac:dyDescent="0.25">
      <c r="A92" s="222" t="s">
        <v>19</v>
      </c>
      <c r="B92" s="222"/>
      <c r="C92" s="222"/>
      <c r="D92" s="222"/>
      <c r="E92" s="222"/>
      <c r="F92" s="222" t="s">
        <v>20</v>
      </c>
      <c r="G92" s="222"/>
    </row>
    <row r="93" spans="1:7" ht="16.5" x14ac:dyDescent="0.25">
      <c r="A93" s="212" t="s">
        <v>21</v>
      </c>
      <c r="B93" s="212" t="s">
        <v>22</v>
      </c>
      <c r="C93" s="212" t="s">
        <v>29</v>
      </c>
      <c r="D93" s="212" t="s">
        <v>23</v>
      </c>
      <c r="E93" s="212" t="s">
        <v>24</v>
      </c>
      <c r="F93" s="24" t="s">
        <v>25</v>
      </c>
      <c r="G93" s="23">
        <v>100</v>
      </c>
    </row>
    <row r="94" spans="1:7" ht="16.5" x14ac:dyDescent="0.25">
      <c r="A94" s="212"/>
      <c r="B94" s="212"/>
      <c r="C94" s="212"/>
      <c r="D94" s="212"/>
      <c r="E94" s="212"/>
      <c r="F94" s="24" t="s">
        <v>33</v>
      </c>
      <c r="G94" s="25">
        <v>100</v>
      </c>
    </row>
    <row r="95" spans="1:7" ht="16.5" x14ac:dyDescent="0.25">
      <c r="A95" s="212"/>
      <c r="B95" s="212"/>
      <c r="C95" s="212"/>
      <c r="D95" s="212"/>
      <c r="E95" s="212"/>
      <c r="F95" s="24" t="s">
        <v>26</v>
      </c>
      <c r="G95" s="25">
        <v>100</v>
      </c>
    </row>
    <row r="96" spans="1:7" ht="33" x14ac:dyDescent="0.25">
      <c r="A96" s="212"/>
      <c r="B96" s="212"/>
      <c r="C96" s="212"/>
      <c r="D96" s="212"/>
      <c r="E96" s="212"/>
      <c r="F96" s="24" t="s">
        <v>34</v>
      </c>
      <c r="G96" s="25">
        <v>100</v>
      </c>
    </row>
    <row r="97" spans="1:7" ht="16.5" x14ac:dyDescent="0.25">
      <c r="A97" s="212"/>
      <c r="B97" s="212"/>
      <c r="C97" s="212"/>
      <c r="D97" s="212"/>
      <c r="E97" s="212"/>
      <c r="F97" s="24" t="s">
        <v>27</v>
      </c>
      <c r="G97" s="25">
        <f>(29/29)*100</f>
        <v>100</v>
      </c>
    </row>
    <row r="98" spans="1:7" ht="47.25" x14ac:dyDescent="0.25">
      <c r="A98" s="60" t="s">
        <v>250</v>
      </c>
      <c r="B98" s="60" t="s">
        <v>251</v>
      </c>
      <c r="C98" s="60" t="s">
        <v>252</v>
      </c>
      <c r="D98" s="50" t="s">
        <v>49</v>
      </c>
      <c r="E98" s="84" t="s">
        <v>59</v>
      </c>
      <c r="F98" s="24" t="s">
        <v>36</v>
      </c>
      <c r="G98" s="25">
        <f>(G97/G95)*100</f>
        <v>100</v>
      </c>
    </row>
    <row r="99" spans="1:7" ht="16.5" x14ac:dyDescent="0.25">
      <c r="A99" s="212" t="s">
        <v>21</v>
      </c>
      <c r="B99" s="212" t="s">
        <v>22</v>
      </c>
      <c r="C99" s="212" t="s">
        <v>29</v>
      </c>
      <c r="D99" s="212" t="s">
        <v>23</v>
      </c>
      <c r="E99" s="212" t="s">
        <v>24</v>
      </c>
      <c r="F99" s="24" t="s">
        <v>25</v>
      </c>
      <c r="G99" s="25">
        <v>100</v>
      </c>
    </row>
    <row r="100" spans="1:7" ht="16.5" x14ac:dyDescent="0.25">
      <c r="A100" s="212"/>
      <c r="B100" s="212"/>
      <c r="C100" s="212"/>
      <c r="D100" s="212"/>
      <c r="E100" s="212"/>
      <c r="F100" s="24" t="s">
        <v>33</v>
      </c>
      <c r="G100" s="25">
        <v>100</v>
      </c>
    </row>
    <row r="101" spans="1:7" ht="16.5" x14ac:dyDescent="0.25">
      <c r="A101" s="212"/>
      <c r="B101" s="212"/>
      <c r="C101" s="212"/>
      <c r="D101" s="212"/>
      <c r="E101" s="212"/>
      <c r="F101" s="24" t="s">
        <v>26</v>
      </c>
      <c r="G101" s="25">
        <v>100</v>
      </c>
    </row>
    <row r="102" spans="1:7" ht="33" x14ac:dyDescent="0.25">
      <c r="A102" s="212"/>
      <c r="B102" s="212"/>
      <c r="C102" s="212"/>
      <c r="D102" s="212"/>
      <c r="E102" s="212"/>
      <c r="F102" s="24" t="s">
        <v>34</v>
      </c>
      <c r="G102" s="25">
        <v>100</v>
      </c>
    </row>
    <row r="103" spans="1:7" ht="16.5" x14ac:dyDescent="0.25">
      <c r="A103" s="212"/>
      <c r="B103" s="212"/>
      <c r="C103" s="212"/>
      <c r="D103" s="212"/>
      <c r="E103" s="212"/>
      <c r="F103" s="24" t="s">
        <v>27</v>
      </c>
      <c r="G103" s="25">
        <f>(44/44)*100</f>
        <v>100</v>
      </c>
    </row>
    <row r="104" spans="1:7" ht="63" x14ac:dyDescent="0.25">
      <c r="A104" s="60" t="s">
        <v>253</v>
      </c>
      <c r="B104" s="60" t="s">
        <v>254</v>
      </c>
      <c r="C104" s="60" t="s">
        <v>255</v>
      </c>
      <c r="D104" s="50" t="s">
        <v>49</v>
      </c>
      <c r="E104" s="84" t="s">
        <v>59</v>
      </c>
      <c r="F104" s="24" t="s">
        <v>36</v>
      </c>
      <c r="G104" s="25">
        <f>(G103/G102)*100</f>
        <v>100</v>
      </c>
    </row>
    <row r="105" spans="1:7" ht="16.5" customHeight="1" x14ac:dyDescent="0.25">
      <c r="A105" s="212" t="s">
        <v>21</v>
      </c>
      <c r="B105" s="212" t="s">
        <v>22</v>
      </c>
      <c r="C105" s="212" t="s">
        <v>29</v>
      </c>
      <c r="D105" s="212" t="s">
        <v>23</v>
      </c>
      <c r="E105" s="212" t="s">
        <v>24</v>
      </c>
      <c r="F105" s="24" t="s">
        <v>25</v>
      </c>
      <c r="G105" s="25">
        <v>100</v>
      </c>
    </row>
    <row r="106" spans="1:7" ht="16.5" x14ac:dyDescent="0.25">
      <c r="A106" s="212"/>
      <c r="B106" s="212"/>
      <c r="C106" s="212"/>
      <c r="D106" s="212"/>
      <c r="E106" s="212"/>
      <c r="F106" s="24" t="s">
        <v>33</v>
      </c>
      <c r="G106" s="25">
        <v>100</v>
      </c>
    </row>
    <row r="107" spans="1:7" ht="16.5" x14ac:dyDescent="0.25">
      <c r="A107" s="212"/>
      <c r="B107" s="212"/>
      <c r="C107" s="212"/>
      <c r="D107" s="212"/>
      <c r="E107" s="212"/>
      <c r="F107" s="24" t="s">
        <v>26</v>
      </c>
      <c r="G107" s="25">
        <v>100</v>
      </c>
    </row>
    <row r="108" spans="1:7" ht="33" x14ac:dyDescent="0.25">
      <c r="A108" s="212"/>
      <c r="B108" s="212"/>
      <c r="C108" s="212"/>
      <c r="D108" s="212"/>
      <c r="E108" s="212"/>
      <c r="F108" s="24" t="s">
        <v>34</v>
      </c>
      <c r="G108" s="25">
        <v>100</v>
      </c>
    </row>
    <row r="109" spans="1:7" ht="16.5" x14ac:dyDescent="0.25">
      <c r="A109" s="212"/>
      <c r="B109" s="212"/>
      <c r="C109" s="212"/>
      <c r="D109" s="212"/>
      <c r="E109" s="212"/>
      <c r="F109" s="24" t="s">
        <v>27</v>
      </c>
      <c r="G109" s="25">
        <f>(77/77)*100</f>
        <v>100</v>
      </c>
    </row>
    <row r="110" spans="1:7" ht="78.75" x14ac:dyDescent="0.25">
      <c r="A110" s="60" t="s">
        <v>256</v>
      </c>
      <c r="B110" s="60" t="s">
        <v>257</v>
      </c>
      <c r="C110" s="60" t="s">
        <v>258</v>
      </c>
      <c r="D110" s="50" t="s">
        <v>49</v>
      </c>
      <c r="E110" s="84" t="s">
        <v>59</v>
      </c>
      <c r="F110" s="24" t="s">
        <v>36</v>
      </c>
      <c r="G110" s="25">
        <f>(G109/G108)*100</f>
        <v>100</v>
      </c>
    </row>
    <row r="111" spans="1:7" ht="16.5" customHeight="1" x14ac:dyDescent="0.25">
      <c r="A111" s="212" t="s">
        <v>21</v>
      </c>
      <c r="B111" s="212" t="s">
        <v>22</v>
      </c>
      <c r="C111" s="212" t="s">
        <v>29</v>
      </c>
      <c r="D111" s="212" t="s">
        <v>23</v>
      </c>
      <c r="E111" s="212" t="s">
        <v>24</v>
      </c>
      <c r="F111" s="24" t="s">
        <v>25</v>
      </c>
      <c r="G111" s="23">
        <v>100</v>
      </c>
    </row>
    <row r="112" spans="1:7" ht="16.5" x14ac:dyDescent="0.25">
      <c r="A112" s="212"/>
      <c r="B112" s="212"/>
      <c r="C112" s="212"/>
      <c r="D112" s="212"/>
      <c r="E112" s="212"/>
      <c r="F112" s="24" t="s">
        <v>33</v>
      </c>
      <c r="G112" s="25">
        <v>100</v>
      </c>
    </row>
    <row r="113" spans="1:7" ht="16.5" x14ac:dyDescent="0.25">
      <c r="A113" s="212"/>
      <c r="B113" s="212"/>
      <c r="C113" s="212"/>
      <c r="D113" s="212"/>
      <c r="E113" s="212"/>
      <c r="F113" s="24" t="s">
        <v>26</v>
      </c>
      <c r="G113" s="25">
        <v>100</v>
      </c>
    </row>
    <row r="114" spans="1:7" ht="33" x14ac:dyDescent="0.25">
      <c r="A114" s="212"/>
      <c r="B114" s="212"/>
      <c r="C114" s="212"/>
      <c r="D114" s="212"/>
      <c r="E114" s="212"/>
      <c r="F114" s="24" t="s">
        <v>34</v>
      </c>
      <c r="G114" s="25">
        <v>100</v>
      </c>
    </row>
    <row r="115" spans="1:7" ht="16.5" x14ac:dyDescent="0.25">
      <c r="A115" s="212"/>
      <c r="B115" s="212"/>
      <c r="C115" s="212"/>
      <c r="D115" s="212"/>
      <c r="E115" s="212"/>
      <c r="F115" s="24" t="s">
        <v>27</v>
      </c>
      <c r="G115" s="25">
        <f>(13/13)*100</f>
        <v>100</v>
      </c>
    </row>
    <row r="116" spans="1:7" ht="63" x14ac:dyDescent="0.25">
      <c r="A116" s="60" t="s">
        <v>1161</v>
      </c>
      <c r="B116" s="60" t="s">
        <v>259</v>
      </c>
      <c r="C116" s="60" t="s">
        <v>1162</v>
      </c>
      <c r="D116" s="50" t="s">
        <v>49</v>
      </c>
      <c r="E116" s="84" t="s">
        <v>59</v>
      </c>
      <c r="F116" s="24" t="s">
        <v>36</v>
      </c>
      <c r="G116" s="25">
        <f>(G115/G113)*100</f>
        <v>100</v>
      </c>
    </row>
    <row r="117" spans="1:7" ht="16.5" customHeight="1" x14ac:dyDescent="0.25">
      <c r="A117" s="212" t="s">
        <v>21</v>
      </c>
      <c r="B117" s="212" t="s">
        <v>22</v>
      </c>
      <c r="C117" s="212" t="s">
        <v>29</v>
      </c>
      <c r="D117" s="212" t="s">
        <v>23</v>
      </c>
      <c r="E117" s="212" t="s">
        <v>24</v>
      </c>
      <c r="F117" s="24" t="s">
        <v>25</v>
      </c>
      <c r="G117" s="25">
        <v>100</v>
      </c>
    </row>
    <row r="118" spans="1:7" ht="16.5" x14ac:dyDescent="0.25">
      <c r="A118" s="212"/>
      <c r="B118" s="212"/>
      <c r="C118" s="212"/>
      <c r="D118" s="212"/>
      <c r="E118" s="212"/>
      <c r="F118" s="24" t="s">
        <v>33</v>
      </c>
      <c r="G118" s="25">
        <v>100</v>
      </c>
    </row>
    <row r="119" spans="1:7" ht="16.5" x14ac:dyDescent="0.25">
      <c r="A119" s="212"/>
      <c r="B119" s="212"/>
      <c r="C119" s="212"/>
      <c r="D119" s="212"/>
      <c r="E119" s="212"/>
      <c r="F119" s="24" t="s">
        <v>26</v>
      </c>
      <c r="G119" s="25">
        <v>100</v>
      </c>
    </row>
    <row r="120" spans="1:7" ht="33" x14ac:dyDescent="0.25">
      <c r="A120" s="212"/>
      <c r="B120" s="212"/>
      <c r="C120" s="212"/>
      <c r="D120" s="212"/>
      <c r="E120" s="212"/>
      <c r="F120" s="24" t="s">
        <v>34</v>
      </c>
      <c r="G120" s="25">
        <v>100</v>
      </c>
    </row>
    <row r="121" spans="1:7" ht="16.5" x14ac:dyDescent="0.25">
      <c r="A121" s="212"/>
      <c r="B121" s="212"/>
      <c r="C121" s="212"/>
      <c r="D121" s="212"/>
      <c r="E121" s="212"/>
      <c r="F121" s="24" t="s">
        <v>27</v>
      </c>
      <c r="G121" s="25" t="s">
        <v>1108</v>
      </c>
    </row>
    <row r="122" spans="1:7" ht="63" x14ac:dyDescent="0.25">
      <c r="A122" s="60" t="s">
        <v>1160</v>
      </c>
      <c r="B122" s="60" t="s">
        <v>260</v>
      </c>
      <c r="C122" s="60" t="s">
        <v>261</v>
      </c>
      <c r="D122" s="50" t="s">
        <v>49</v>
      </c>
      <c r="E122" s="84" t="s">
        <v>231</v>
      </c>
      <c r="F122" s="24" t="s">
        <v>36</v>
      </c>
      <c r="G122" s="25" t="s">
        <v>1108</v>
      </c>
    </row>
    <row r="123" spans="1:7" ht="16.5" customHeight="1" x14ac:dyDescent="0.25">
      <c r="A123" s="212" t="s">
        <v>21</v>
      </c>
      <c r="B123" s="212" t="s">
        <v>22</v>
      </c>
      <c r="C123" s="212" t="s">
        <v>29</v>
      </c>
      <c r="D123" s="212" t="s">
        <v>23</v>
      </c>
      <c r="E123" s="212" t="s">
        <v>24</v>
      </c>
      <c r="F123" s="24" t="s">
        <v>25</v>
      </c>
      <c r="G123" s="25">
        <v>100</v>
      </c>
    </row>
    <row r="124" spans="1:7" ht="16.5" x14ac:dyDescent="0.25">
      <c r="A124" s="212"/>
      <c r="B124" s="212"/>
      <c r="C124" s="212"/>
      <c r="D124" s="212"/>
      <c r="E124" s="212"/>
      <c r="F124" s="24" t="s">
        <v>33</v>
      </c>
      <c r="G124" s="25">
        <v>100</v>
      </c>
    </row>
    <row r="125" spans="1:7" ht="16.5" x14ac:dyDescent="0.25">
      <c r="A125" s="212"/>
      <c r="B125" s="212"/>
      <c r="C125" s="212"/>
      <c r="D125" s="212"/>
      <c r="E125" s="212"/>
      <c r="F125" s="24" t="s">
        <v>26</v>
      </c>
      <c r="G125" s="25">
        <v>100</v>
      </c>
    </row>
    <row r="126" spans="1:7" ht="33" x14ac:dyDescent="0.25">
      <c r="A126" s="212"/>
      <c r="B126" s="212"/>
      <c r="C126" s="212"/>
      <c r="D126" s="212"/>
      <c r="E126" s="212"/>
      <c r="F126" s="24" t="s">
        <v>34</v>
      </c>
      <c r="G126" s="25">
        <v>100</v>
      </c>
    </row>
    <row r="127" spans="1:7" ht="16.5" x14ac:dyDescent="0.25">
      <c r="A127" s="212"/>
      <c r="B127" s="212"/>
      <c r="C127" s="212"/>
      <c r="D127" s="212"/>
      <c r="E127" s="212"/>
      <c r="F127" s="24" t="s">
        <v>27</v>
      </c>
      <c r="G127" s="25">
        <f>(3/3)*100</f>
        <v>100</v>
      </c>
    </row>
    <row r="128" spans="1:7" ht="78.75" x14ac:dyDescent="0.25">
      <c r="A128" s="60" t="s">
        <v>262</v>
      </c>
      <c r="B128" s="60" t="s">
        <v>263</v>
      </c>
      <c r="C128" s="60" t="s">
        <v>264</v>
      </c>
      <c r="D128" s="50" t="s">
        <v>49</v>
      </c>
      <c r="E128" s="84" t="s">
        <v>59</v>
      </c>
      <c r="F128" s="24" t="s">
        <v>36</v>
      </c>
      <c r="G128" s="25">
        <f>(G127/G125)*100</f>
        <v>100</v>
      </c>
    </row>
    <row r="129" spans="1:7" ht="16.5" customHeight="1" x14ac:dyDescent="0.25">
      <c r="A129" s="212" t="s">
        <v>21</v>
      </c>
      <c r="B129" s="212" t="s">
        <v>22</v>
      </c>
      <c r="C129" s="212" t="s">
        <v>29</v>
      </c>
      <c r="D129" s="212" t="s">
        <v>23</v>
      </c>
      <c r="E129" s="212" t="s">
        <v>24</v>
      </c>
      <c r="F129" s="24" t="s">
        <v>25</v>
      </c>
      <c r="G129" s="23">
        <v>100</v>
      </c>
    </row>
    <row r="130" spans="1:7" ht="16.5" x14ac:dyDescent="0.25">
      <c r="A130" s="212"/>
      <c r="B130" s="212"/>
      <c r="C130" s="212"/>
      <c r="D130" s="212"/>
      <c r="E130" s="212"/>
      <c r="F130" s="24" t="s">
        <v>33</v>
      </c>
      <c r="G130" s="25">
        <v>100</v>
      </c>
    </row>
    <row r="131" spans="1:7" ht="16.5" x14ac:dyDescent="0.25">
      <c r="A131" s="212"/>
      <c r="B131" s="212"/>
      <c r="C131" s="212"/>
      <c r="D131" s="212"/>
      <c r="E131" s="212"/>
      <c r="F131" s="24" t="s">
        <v>26</v>
      </c>
      <c r="G131" s="25">
        <v>100</v>
      </c>
    </row>
    <row r="132" spans="1:7" ht="33" x14ac:dyDescent="0.25">
      <c r="A132" s="212"/>
      <c r="B132" s="212"/>
      <c r="C132" s="212"/>
      <c r="D132" s="212"/>
      <c r="E132" s="212"/>
      <c r="F132" s="24" t="s">
        <v>34</v>
      </c>
      <c r="G132" s="25">
        <v>100</v>
      </c>
    </row>
    <row r="133" spans="1:7" ht="16.5" x14ac:dyDescent="0.25">
      <c r="A133" s="212"/>
      <c r="B133" s="212"/>
      <c r="C133" s="212"/>
      <c r="D133" s="212"/>
      <c r="E133" s="212"/>
      <c r="F133" s="24" t="s">
        <v>27</v>
      </c>
      <c r="G133" s="25">
        <f>(667/667)*100</f>
        <v>100</v>
      </c>
    </row>
    <row r="134" spans="1:7" ht="94.5" x14ac:dyDescent="0.25">
      <c r="A134" s="60" t="s">
        <v>265</v>
      </c>
      <c r="B134" s="60" t="s">
        <v>266</v>
      </c>
      <c r="C134" s="60" t="s">
        <v>267</v>
      </c>
      <c r="D134" s="50" t="s">
        <v>49</v>
      </c>
      <c r="E134" s="84" t="s">
        <v>59</v>
      </c>
      <c r="F134" s="24" t="s">
        <v>36</v>
      </c>
      <c r="G134" s="25">
        <f>(G133/G131)*100</f>
        <v>100</v>
      </c>
    </row>
    <row r="135" spans="1:7" ht="16.5" customHeight="1" x14ac:dyDescent="0.25">
      <c r="A135" s="212" t="s">
        <v>21</v>
      </c>
      <c r="B135" s="212" t="s">
        <v>22</v>
      </c>
      <c r="C135" s="212" t="s">
        <v>29</v>
      </c>
      <c r="D135" s="212" t="s">
        <v>23</v>
      </c>
      <c r="E135" s="212" t="s">
        <v>24</v>
      </c>
      <c r="F135" s="24" t="s">
        <v>25</v>
      </c>
      <c r="G135" s="23">
        <v>100</v>
      </c>
    </row>
    <row r="136" spans="1:7" ht="16.5" x14ac:dyDescent="0.25">
      <c r="A136" s="212"/>
      <c r="B136" s="212"/>
      <c r="C136" s="212"/>
      <c r="D136" s="212"/>
      <c r="E136" s="212"/>
      <c r="F136" s="24" t="s">
        <v>33</v>
      </c>
      <c r="G136" s="25">
        <v>100</v>
      </c>
    </row>
    <row r="137" spans="1:7" ht="16.5" x14ac:dyDescent="0.25">
      <c r="A137" s="212"/>
      <c r="B137" s="212"/>
      <c r="C137" s="212"/>
      <c r="D137" s="212"/>
      <c r="E137" s="212"/>
      <c r="F137" s="24" t="s">
        <v>26</v>
      </c>
      <c r="G137" s="25">
        <v>100</v>
      </c>
    </row>
    <row r="138" spans="1:7" ht="33" x14ac:dyDescent="0.25">
      <c r="A138" s="212"/>
      <c r="B138" s="212"/>
      <c r="C138" s="212"/>
      <c r="D138" s="212"/>
      <c r="E138" s="212"/>
      <c r="F138" s="24" t="s">
        <v>34</v>
      </c>
      <c r="G138" s="25">
        <v>100</v>
      </c>
    </row>
    <row r="139" spans="1:7" ht="16.5" x14ac:dyDescent="0.25">
      <c r="A139" s="212"/>
      <c r="B139" s="212"/>
      <c r="C139" s="212"/>
      <c r="D139" s="212"/>
      <c r="E139" s="212"/>
      <c r="F139" s="24" t="s">
        <v>27</v>
      </c>
      <c r="G139" s="25">
        <f>(249/249)*100</f>
        <v>100</v>
      </c>
    </row>
    <row r="140" spans="1:7" ht="78.75" x14ac:dyDescent="0.25">
      <c r="A140" s="60" t="s">
        <v>268</v>
      </c>
      <c r="B140" s="60" t="s">
        <v>269</v>
      </c>
      <c r="C140" s="60" t="s">
        <v>270</v>
      </c>
      <c r="D140" s="50" t="s">
        <v>49</v>
      </c>
      <c r="E140" s="84" t="s">
        <v>231</v>
      </c>
      <c r="F140" s="24" t="s">
        <v>36</v>
      </c>
      <c r="G140" s="25">
        <f>(G139/G137)*100</f>
        <v>100</v>
      </c>
    </row>
    <row r="141" spans="1:7" ht="16.5" customHeight="1" x14ac:dyDescent="0.25">
      <c r="A141" s="212" t="s">
        <v>21</v>
      </c>
      <c r="B141" s="212" t="s">
        <v>22</v>
      </c>
      <c r="C141" s="212" t="s">
        <v>29</v>
      </c>
      <c r="D141" s="212" t="s">
        <v>23</v>
      </c>
      <c r="E141" s="212" t="s">
        <v>24</v>
      </c>
      <c r="F141" s="24" t="s">
        <v>25</v>
      </c>
      <c r="G141" s="25">
        <v>100</v>
      </c>
    </row>
    <row r="142" spans="1:7" ht="16.5" x14ac:dyDescent="0.25">
      <c r="A142" s="212"/>
      <c r="B142" s="212"/>
      <c r="C142" s="212"/>
      <c r="D142" s="212"/>
      <c r="E142" s="212"/>
      <c r="F142" s="24" t="s">
        <v>33</v>
      </c>
      <c r="G142" s="25">
        <v>100</v>
      </c>
    </row>
    <row r="143" spans="1:7" ht="16.5" x14ac:dyDescent="0.25">
      <c r="A143" s="212"/>
      <c r="B143" s="212"/>
      <c r="C143" s="212"/>
      <c r="D143" s="212"/>
      <c r="E143" s="212"/>
      <c r="F143" s="24" t="s">
        <v>26</v>
      </c>
      <c r="G143" s="25">
        <v>100</v>
      </c>
    </row>
    <row r="144" spans="1:7" ht="33" x14ac:dyDescent="0.25">
      <c r="A144" s="212"/>
      <c r="B144" s="212"/>
      <c r="C144" s="212"/>
      <c r="D144" s="212"/>
      <c r="E144" s="212"/>
      <c r="F144" s="24" t="s">
        <v>34</v>
      </c>
      <c r="G144" s="25">
        <v>100</v>
      </c>
    </row>
    <row r="145" spans="1:7" ht="16.5" x14ac:dyDescent="0.25">
      <c r="A145" s="212"/>
      <c r="B145" s="212"/>
      <c r="C145" s="212"/>
      <c r="D145" s="212"/>
      <c r="E145" s="212"/>
      <c r="F145" s="24" t="s">
        <v>27</v>
      </c>
      <c r="G145" s="25">
        <f>(53/53)*100</f>
        <v>100</v>
      </c>
    </row>
    <row r="146" spans="1:7" ht="94.5" x14ac:dyDescent="0.25">
      <c r="A146" s="60" t="s">
        <v>271</v>
      </c>
      <c r="B146" s="60" t="s">
        <v>272</v>
      </c>
      <c r="C146" s="60" t="s">
        <v>273</v>
      </c>
      <c r="D146" s="50" t="s">
        <v>49</v>
      </c>
      <c r="E146" s="84" t="s">
        <v>231</v>
      </c>
      <c r="F146" s="24" t="s">
        <v>36</v>
      </c>
      <c r="G146" s="25">
        <f>(G145/G143)*100</f>
        <v>100</v>
      </c>
    </row>
    <row r="147" spans="1:7" ht="16.5" customHeight="1" x14ac:dyDescent="0.25">
      <c r="A147" s="212" t="s">
        <v>21</v>
      </c>
      <c r="B147" s="212" t="s">
        <v>22</v>
      </c>
      <c r="C147" s="212" t="s">
        <v>29</v>
      </c>
      <c r="D147" s="212" t="s">
        <v>23</v>
      </c>
      <c r="E147" s="212" t="s">
        <v>24</v>
      </c>
      <c r="F147" s="24" t="s">
        <v>25</v>
      </c>
      <c r="G147" s="23">
        <v>100</v>
      </c>
    </row>
    <row r="148" spans="1:7" ht="16.5" x14ac:dyDescent="0.25">
      <c r="A148" s="212"/>
      <c r="B148" s="212"/>
      <c r="C148" s="212"/>
      <c r="D148" s="212"/>
      <c r="E148" s="212"/>
      <c r="F148" s="24" t="s">
        <v>33</v>
      </c>
      <c r="G148" s="25">
        <v>100</v>
      </c>
    </row>
    <row r="149" spans="1:7" ht="16.5" x14ac:dyDescent="0.25">
      <c r="A149" s="212"/>
      <c r="B149" s="212"/>
      <c r="C149" s="212"/>
      <c r="D149" s="212"/>
      <c r="E149" s="212"/>
      <c r="F149" s="24" t="s">
        <v>26</v>
      </c>
      <c r="G149" s="25">
        <v>100</v>
      </c>
    </row>
    <row r="150" spans="1:7" ht="33" x14ac:dyDescent="0.25">
      <c r="A150" s="212"/>
      <c r="B150" s="212"/>
      <c r="C150" s="212"/>
      <c r="D150" s="212"/>
      <c r="E150" s="212"/>
      <c r="F150" s="24" t="s">
        <v>34</v>
      </c>
      <c r="G150" s="25">
        <v>100</v>
      </c>
    </row>
    <row r="151" spans="1:7" ht="16.5" x14ac:dyDescent="0.25">
      <c r="A151" s="212"/>
      <c r="B151" s="212"/>
      <c r="C151" s="212"/>
      <c r="D151" s="212"/>
      <c r="E151" s="212"/>
      <c r="F151" s="24" t="s">
        <v>27</v>
      </c>
      <c r="G151" s="25">
        <f>(47/47)*100</f>
        <v>100</v>
      </c>
    </row>
    <row r="152" spans="1:7" ht="110.25" x14ac:dyDescent="0.25">
      <c r="A152" s="60" t="s">
        <v>274</v>
      </c>
      <c r="B152" s="60" t="s">
        <v>275</v>
      </c>
      <c r="C152" s="60" t="s">
        <v>276</v>
      </c>
      <c r="D152" s="50" t="s">
        <v>49</v>
      </c>
      <c r="E152" s="84" t="s">
        <v>231</v>
      </c>
      <c r="F152" s="24" t="s">
        <v>36</v>
      </c>
      <c r="G152" s="25">
        <f>(G151/G149)*100</f>
        <v>100</v>
      </c>
    </row>
    <row r="153" spans="1:7" ht="35.1" customHeight="1" x14ac:dyDescent="0.25">
      <c r="A153" s="235" t="s">
        <v>28</v>
      </c>
      <c r="B153" s="236"/>
      <c r="C153" s="236"/>
      <c r="D153" s="236"/>
      <c r="E153" s="236"/>
      <c r="F153" s="236"/>
      <c r="G153" s="237"/>
    </row>
    <row r="154" spans="1:7" ht="35.1" customHeight="1" x14ac:dyDescent="0.25">
      <c r="A154" s="255" t="str">
        <f>A32</f>
        <v>Índice de Gestión para Resultados con enfoque de derechos humanos y perspectiva de género (IGpR)</v>
      </c>
      <c r="B154" s="256"/>
      <c r="C154" s="256"/>
      <c r="D154" s="256"/>
      <c r="E154" s="256"/>
      <c r="F154" s="256"/>
      <c r="G154" s="257"/>
    </row>
    <row r="155" spans="1:7" ht="35.1" customHeight="1" x14ac:dyDescent="0.25">
      <c r="A155" s="7" t="s">
        <v>103</v>
      </c>
      <c r="B155" s="173" t="s">
        <v>52</v>
      </c>
      <c r="C155" s="174"/>
      <c r="D155" s="174"/>
      <c r="E155" s="174"/>
      <c r="F155" s="174"/>
      <c r="G155" s="175"/>
    </row>
    <row r="156" spans="1:7" ht="35.1" customHeight="1" x14ac:dyDescent="0.25">
      <c r="A156" s="7" t="s">
        <v>102</v>
      </c>
      <c r="B156" s="188" t="s">
        <v>52</v>
      </c>
      <c r="C156" s="189"/>
      <c r="D156" s="189"/>
      <c r="E156" s="189"/>
      <c r="F156" s="189"/>
      <c r="G156" s="190"/>
    </row>
    <row r="157" spans="1:7" ht="35.1" customHeight="1" x14ac:dyDescent="0.25">
      <c r="A157" s="255" t="str">
        <f>A40</f>
        <v>Porcentaje de juicios de amparo favorables concluidos</v>
      </c>
      <c r="B157" s="256"/>
      <c r="C157" s="256"/>
      <c r="D157" s="256"/>
      <c r="E157" s="256"/>
      <c r="F157" s="256"/>
      <c r="G157" s="257"/>
    </row>
    <row r="158" spans="1:7" ht="35.1" customHeight="1" x14ac:dyDescent="0.25">
      <c r="A158" s="7" t="s">
        <v>103</v>
      </c>
      <c r="B158" s="173" t="s">
        <v>52</v>
      </c>
      <c r="C158" s="174"/>
      <c r="D158" s="174"/>
      <c r="E158" s="174"/>
      <c r="F158" s="174"/>
      <c r="G158" s="175"/>
    </row>
    <row r="159" spans="1:7" ht="35.1" customHeight="1" x14ac:dyDescent="0.25">
      <c r="A159" s="7" t="s">
        <v>102</v>
      </c>
      <c r="B159" s="188" t="s">
        <v>52</v>
      </c>
      <c r="C159" s="189"/>
      <c r="D159" s="189"/>
      <c r="E159" s="189"/>
      <c r="F159" s="189"/>
      <c r="G159" s="190"/>
    </row>
    <row r="160" spans="1:7" ht="35.1" customHeight="1" x14ac:dyDescent="0.25">
      <c r="A160" s="255" t="str">
        <f>A46</f>
        <v>Porcentaje de juicios de nulidad favorables concluidos</v>
      </c>
      <c r="B160" s="256"/>
      <c r="C160" s="256"/>
      <c r="D160" s="256"/>
      <c r="E160" s="256"/>
      <c r="F160" s="256"/>
      <c r="G160" s="257"/>
    </row>
    <row r="161" spans="1:7" ht="35.1" customHeight="1" x14ac:dyDescent="0.25">
      <c r="A161" s="7" t="s">
        <v>103</v>
      </c>
      <c r="B161" s="173" t="s">
        <v>52</v>
      </c>
      <c r="C161" s="174"/>
      <c r="D161" s="174"/>
      <c r="E161" s="174"/>
      <c r="F161" s="174"/>
      <c r="G161" s="175"/>
    </row>
    <row r="162" spans="1:7" ht="35.1" customHeight="1" x14ac:dyDescent="0.25">
      <c r="A162" s="7" t="s">
        <v>102</v>
      </c>
      <c r="B162" s="188" t="s">
        <v>52</v>
      </c>
      <c r="C162" s="189"/>
      <c r="D162" s="189"/>
      <c r="E162" s="189"/>
      <c r="F162" s="189"/>
      <c r="G162" s="190"/>
    </row>
    <row r="163" spans="1:7" ht="35.1" customHeight="1" x14ac:dyDescent="0.25">
      <c r="A163" s="255" t="str">
        <f>A54</f>
        <v>Porcentaje de resoluciones obtenidas del Poder Judicial de la Federación donde se reconoce la comparecencia del Instituto.</v>
      </c>
      <c r="B163" s="256"/>
      <c r="C163" s="256"/>
      <c r="D163" s="256"/>
      <c r="E163" s="256"/>
      <c r="F163" s="256"/>
      <c r="G163" s="257"/>
    </row>
    <row r="164" spans="1:7" ht="35.1" customHeight="1" x14ac:dyDescent="0.25">
      <c r="A164" s="137" t="s">
        <v>103</v>
      </c>
      <c r="B164" s="362" t="s">
        <v>1217</v>
      </c>
      <c r="C164" s="363"/>
      <c r="D164" s="363"/>
      <c r="E164" s="363"/>
      <c r="F164" s="363"/>
      <c r="G164" s="364"/>
    </row>
    <row r="165" spans="1:7" ht="35.1" customHeight="1" x14ac:dyDescent="0.25">
      <c r="A165" s="139" t="s">
        <v>102</v>
      </c>
      <c r="B165" s="188"/>
      <c r="C165" s="189"/>
      <c r="D165" s="189"/>
      <c r="E165" s="189"/>
      <c r="F165" s="189"/>
      <c r="G165" s="190"/>
    </row>
    <row r="166" spans="1:7" ht="35.1" customHeight="1" x14ac:dyDescent="0.25">
      <c r="A166" s="365" t="str">
        <f>A60</f>
        <v>Porcentaje de resoluciones obtenidas del Tribunal Federal de Justicia Administrativa donde se reconoce la comparecencia del Instituto.</v>
      </c>
      <c r="B166" s="365"/>
      <c r="C166" s="365"/>
      <c r="D166" s="365"/>
      <c r="E166" s="365"/>
      <c r="F166" s="365"/>
      <c r="G166" s="365"/>
    </row>
    <row r="167" spans="1:7" ht="35.1" customHeight="1" x14ac:dyDescent="0.25">
      <c r="A167" s="139" t="s">
        <v>103</v>
      </c>
      <c r="B167" s="277" t="s">
        <v>1218</v>
      </c>
      <c r="C167" s="277"/>
      <c r="D167" s="277"/>
      <c r="E167" s="277"/>
      <c r="F167" s="277"/>
      <c r="G167" s="277"/>
    </row>
    <row r="168" spans="1:7" ht="35.1" customHeight="1" x14ac:dyDescent="0.25">
      <c r="A168" s="139" t="s">
        <v>102</v>
      </c>
      <c r="B168" s="188"/>
      <c r="C168" s="189"/>
      <c r="D168" s="189"/>
      <c r="E168" s="189"/>
      <c r="F168" s="189"/>
      <c r="G168" s="190"/>
    </row>
    <row r="169" spans="1:7" ht="35.1" customHeight="1" x14ac:dyDescent="0.25">
      <c r="A169" s="365" t="str">
        <f>A66</f>
        <v>Porcentaje de atención de solicitudes de asesoría legal en procesos de licitación, invitaciones y adjudicaciones otorgada.</v>
      </c>
      <c r="B169" s="365"/>
      <c r="C169" s="365"/>
      <c r="D169" s="365"/>
      <c r="E169" s="365"/>
      <c r="F169" s="365"/>
      <c r="G169" s="365"/>
    </row>
    <row r="170" spans="1:7" ht="35.1" customHeight="1" x14ac:dyDescent="0.25">
      <c r="A170" s="138" t="s">
        <v>103</v>
      </c>
      <c r="B170" s="366" t="s">
        <v>1219</v>
      </c>
      <c r="C170" s="367"/>
      <c r="D170" s="367"/>
      <c r="E170" s="367"/>
      <c r="F170" s="367"/>
      <c r="G170" s="368"/>
    </row>
    <row r="171" spans="1:7" ht="35.1" customHeight="1" x14ac:dyDescent="0.25">
      <c r="A171" s="7" t="s">
        <v>102</v>
      </c>
      <c r="B171" s="188"/>
      <c r="C171" s="189"/>
      <c r="D171" s="189"/>
      <c r="E171" s="189"/>
      <c r="F171" s="189"/>
      <c r="G171" s="190"/>
    </row>
    <row r="172" spans="1:7" ht="35.1" customHeight="1" x14ac:dyDescent="0.25">
      <c r="A172" s="255" t="str">
        <f>A72</f>
        <v>Porcentaje de asuntos correctamente publicados en el Diario Oficial de la Federación, y actualización del marco normativo.</v>
      </c>
      <c r="B172" s="256"/>
      <c r="C172" s="256"/>
      <c r="D172" s="256"/>
      <c r="E172" s="256"/>
      <c r="F172" s="256"/>
      <c r="G172" s="257"/>
    </row>
    <row r="173" spans="1:7" ht="35.1" customHeight="1" x14ac:dyDescent="0.25">
      <c r="A173" s="7" t="s">
        <v>103</v>
      </c>
      <c r="B173" s="173" t="s">
        <v>1220</v>
      </c>
      <c r="C173" s="174"/>
      <c r="D173" s="174"/>
      <c r="E173" s="174"/>
      <c r="F173" s="174"/>
      <c r="G173" s="175"/>
    </row>
    <row r="174" spans="1:7" ht="35.1" customHeight="1" x14ac:dyDescent="0.25">
      <c r="A174" s="7" t="s">
        <v>102</v>
      </c>
      <c r="B174" s="188"/>
      <c r="C174" s="189"/>
      <c r="D174" s="189"/>
      <c r="E174" s="189"/>
      <c r="F174" s="189"/>
      <c r="G174" s="190"/>
    </row>
    <row r="175" spans="1:7" ht="35.1" customHeight="1" x14ac:dyDescent="0.25">
      <c r="A175" s="255" t="str">
        <f>A78</f>
        <v xml:space="preserve">Porcentaje de respuestas dadas a las solicitudes de información </v>
      </c>
      <c r="B175" s="256"/>
      <c r="C175" s="256"/>
      <c r="D175" s="256"/>
      <c r="E175" s="256"/>
      <c r="F175" s="256"/>
      <c r="G175" s="257"/>
    </row>
    <row r="176" spans="1:7" ht="35.1" customHeight="1" x14ac:dyDescent="0.25">
      <c r="A176" s="7" t="s">
        <v>103</v>
      </c>
      <c r="B176" s="173" t="s">
        <v>1221</v>
      </c>
      <c r="C176" s="174"/>
      <c r="D176" s="174"/>
      <c r="E176" s="174"/>
      <c r="F176" s="174"/>
      <c r="G176" s="175"/>
    </row>
    <row r="177" spans="1:7" ht="35.1" customHeight="1" x14ac:dyDescent="0.25">
      <c r="A177" s="7" t="s">
        <v>102</v>
      </c>
      <c r="B177" s="188"/>
      <c r="C177" s="189"/>
      <c r="D177" s="189"/>
      <c r="E177" s="189"/>
      <c r="F177" s="189"/>
      <c r="G177" s="190"/>
    </row>
    <row r="178" spans="1:7" ht="35.1" customHeight="1" x14ac:dyDescent="0.25">
      <c r="A178" s="255" t="str">
        <f>A84</f>
        <v>Porcentaje de  proyectos de resoluciones elaborados.</v>
      </c>
      <c r="B178" s="256"/>
      <c r="C178" s="256"/>
      <c r="D178" s="256"/>
      <c r="E178" s="256"/>
      <c r="F178" s="256"/>
      <c r="G178" s="257"/>
    </row>
    <row r="179" spans="1:7" ht="35.1" customHeight="1" x14ac:dyDescent="0.25">
      <c r="A179" s="7" t="s">
        <v>103</v>
      </c>
      <c r="B179" s="14" t="s">
        <v>1223</v>
      </c>
    </row>
    <row r="180" spans="1:7" ht="35.1" customHeight="1" x14ac:dyDescent="0.25">
      <c r="A180" s="7" t="s">
        <v>102</v>
      </c>
      <c r="B180" s="188"/>
      <c r="C180" s="189"/>
      <c r="D180" s="189"/>
      <c r="E180" s="189"/>
      <c r="F180" s="189"/>
      <c r="G180" s="190"/>
    </row>
    <row r="181" spans="1:7" ht="35.1" customHeight="1" x14ac:dyDescent="0.25">
      <c r="A181" s="255" t="str">
        <f>A90</f>
        <v>Porcentaje de  cumplimientos realizados.</v>
      </c>
      <c r="B181" s="256"/>
      <c r="C181" s="256"/>
      <c r="D181" s="256"/>
      <c r="E181" s="256"/>
      <c r="F181" s="256"/>
      <c r="G181" s="257"/>
    </row>
    <row r="182" spans="1:7" ht="35.1" customHeight="1" x14ac:dyDescent="0.25">
      <c r="A182" s="7" t="s">
        <v>103</v>
      </c>
      <c r="B182" s="173" t="s">
        <v>1222</v>
      </c>
      <c r="C182" s="174"/>
      <c r="D182" s="174"/>
      <c r="E182" s="174"/>
      <c r="F182" s="174"/>
      <c r="G182" s="175"/>
    </row>
    <row r="183" spans="1:7" ht="35.1" customHeight="1" x14ac:dyDescent="0.25">
      <c r="A183" s="7" t="s">
        <v>102</v>
      </c>
      <c r="B183" s="188"/>
      <c r="C183" s="189"/>
      <c r="D183" s="189"/>
      <c r="E183" s="189"/>
      <c r="F183" s="189"/>
      <c r="G183" s="190"/>
    </row>
    <row r="184" spans="1:7" ht="35.1" customHeight="1" x14ac:dyDescent="0.25">
      <c r="A184" s="255" t="str">
        <f>A98</f>
        <v>Porcentaje de atención a los juicios de amparo notificados al Instituto por el Poder Judicial de la Federación.</v>
      </c>
      <c r="B184" s="256"/>
      <c r="C184" s="256"/>
      <c r="D184" s="256"/>
      <c r="E184" s="256"/>
      <c r="F184" s="256"/>
      <c r="G184" s="257"/>
    </row>
    <row r="185" spans="1:7" ht="35.1" customHeight="1" x14ac:dyDescent="0.25">
      <c r="A185" s="7" t="s">
        <v>103</v>
      </c>
      <c r="B185" s="188" t="s">
        <v>1224</v>
      </c>
      <c r="C185" s="189"/>
      <c r="D185" s="189"/>
      <c r="E185" s="189"/>
      <c r="F185" s="189"/>
      <c r="G185" s="190"/>
    </row>
    <row r="186" spans="1:7" ht="35.1" customHeight="1" x14ac:dyDescent="0.25">
      <c r="A186" s="7" t="s">
        <v>102</v>
      </c>
      <c r="B186" s="188"/>
      <c r="C186" s="189"/>
      <c r="D186" s="189"/>
      <c r="E186" s="189"/>
      <c r="F186" s="189"/>
      <c r="G186" s="190"/>
    </row>
    <row r="187" spans="1:7" ht="35.1" customHeight="1" x14ac:dyDescent="0.25">
      <c r="A187" s="255" t="str">
        <f>A104</f>
        <v>Porcentaje de atención a los juicios de nulidad notificados al Instituto por el Tribunal Federal de Justicia Administrativa.</v>
      </c>
      <c r="B187" s="256"/>
      <c r="C187" s="256"/>
      <c r="D187" s="256"/>
      <c r="E187" s="256"/>
      <c r="F187" s="256"/>
      <c r="G187" s="257"/>
    </row>
    <row r="188" spans="1:7" ht="35.1" customHeight="1" x14ac:dyDescent="0.25">
      <c r="A188" s="7" t="s">
        <v>103</v>
      </c>
      <c r="B188" s="188" t="s">
        <v>1225</v>
      </c>
      <c r="C188" s="189"/>
      <c r="D188" s="189"/>
      <c r="E188" s="189"/>
      <c r="F188" s="189"/>
      <c r="G188" s="190"/>
    </row>
    <row r="189" spans="1:7" ht="35.1" customHeight="1" x14ac:dyDescent="0.25">
      <c r="A189" s="7" t="s">
        <v>102</v>
      </c>
      <c r="B189" s="188"/>
      <c r="C189" s="189"/>
      <c r="D189" s="189"/>
      <c r="E189" s="189"/>
      <c r="F189" s="189"/>
      <c r="G189" s="190"/>
    </row>
    <row r="190" spans="1:7" ht="35.1" customHeight="1" x14ac:dyDescent="0.25">
      <c r="A190" s="255" t="str">
        <f>A110</f>
        <v xml:space="preserve"> Porcentaje de atención de consultas internas. </v>
      </c>
      <c r="B190" s="256"/>
      <c r="C190" s="256"/>
      <c r="D190" s="256"/>
      <c r="E190" s="256"/>
      <c r="F190" s="256"/>
      <c r="G190" s="257"/>
    </row>
    <row r="191" spans="1:7" ht="35.1" customHeight="1" x14ac:dyDescent="0.25">
      <c r="A191" s="7" t="s">
        <v>103</v>
      </c>
      <c r="B191" s="188" t="s">
        <v>1226</v>
      </c>
      <c r="C191" s="189"/>
      <c r="D191" s="189"/>
      <c r="E191" s="189"/>
      <c r="F191" s="189"/>
      <c r="G191" s="190"/>
    </row>
    <row r="192" spans="1:7" ht="35.1" customHeight="1" x14ac:dyDescent="0.25">
      <c r="A192" s="7" t="s">
        <v>102</v>
      </c>
      <c r="B192" s="188"/>
      <c r="C192" s="189"/>
      <c r="D192" s="189"/>
      <c r="E192" s="189"/>
      <c r="F192" s="189"/>
      <c r="G192" s="190"/>
    </row>
    <row r="193" spans="1:7" ht="35.1" customHeight="1" x14ac:dyDescent="0.25">
      <c r="A193" s="255" t="str">
        <f>A116</f>
        <v xml:space="preserve">Porcentaje de atención de convenios </v>
      </c>
      <c r="B193" s="256"/>
      <c r="C193" s="256"/>
      <c r="D193" s="256"/>
      <c r="E193" s="256"/>
      <c r="F193" s="256"/>
      <c r="G193" s="257"/>
    </row>
    <row r="194" spans="1:7" ht="35.1" customHeight="1" x14ac:dyDescent="0.25">
      <c r="A194" s="7" t="s">
        <v>103</v>
      </c>
      <c r="B194" s="188" t="s">
        <v>1227</v>
      </c>
      <c r="C194" s="189"/>
      <c r="D194" s="189"/>
      <c r="E194" s="189"/>
      <c r="F194" s="189"/>
      <c r="G194" s="190"/>
    </row>
    <row r="195" spans="1:7" ht="35.1" customHeight="1" x14ac:dyDescent="0.25">
      <c r="A195" s="7" t="s">
        <v>102</v>
      </c>
      <c r="B195" s="188"/>
      <c r="C195" s="189"/>
      <c r="D195" s="189"/>
      <c r="E195" s="189"/>
      <c r="F195" s="189"/>
      <c r="G195" s="190"/>
    </row>
    <row r="196" spans="1:7" ht="35.1" customHeight="1" x14ac:dyDescent="0.25">
      <c r="A196" s="255" t="str">
        <f>A122</f>
        <v>Porcentaje de criterios publicados.</v>
      </c>
      <c r="B196" s="256"/>
      <c r="C196" s="256"/>
      <c r="D196" s="256"/>
      <c r="E196" s="256"/>
      <c r="F196" s="256"/>
      <c r="G196" s="257"/>
    </row>
    <row r="197" spans="1:7" ht="35.1" customHeight="1" x14ac:dyDescent="0.25">
      <c r="A197" s="7" t="s">
        <v>103</v>
      </c>
      <c r="B197" s="173" t="s">
        <v>1228</v>
      </c>
      <c r="C197" s="174"/>
      <c r="D197" s="174"/>
      <c r="E197" s="174"/>
      <c r="F197" s="174"/>
      <c r="G197" s="175"/>
    </row>
    <row r="198" spans="1:7" ht="35.1" customHeight="1" x14ac:dyDescent="0.25">
      <c r="A198" s="7" t="s">
        <v>102</v>
      </c>
      <c r="B198" s="188"/>
      <c r="C198" s="189"/>
      <c r="D198" s="189"/>
      <c r="E198" s="189"/>
      <c r="F198" s="189"/>
      <c r="G198" s="190"/>
    </row>
    <row r="199" spans="1:7" ht="35.1" customHeight="1" x14ac:dyDescent="0.25">
      <c r="A199" s="255" t="str">
        <f>A128</f>
        <v>Porcentaje de atención a los asuntos que requieren publicación el Diario Oficial de la Federación.</v>
      </c>
      <c r="B199" s="256"/>
      <c r="C199" s="256"/>
      <c r="D199" s="256"/>
      <c r="E199" s="256"/>
      <c r="F199" s="256"/>
      <c r="G199" s="257"/>
    </row>
    <row r="200" spans="1:7" ht="35.1" customHeight="1" x14ac:dyDescent="0.25">
      <c r="A200" s="7" t="s">
        <v>103</v>
      </c>
      <c r="B200" s="188" t="s">
        <v>1229</v>
      </c>
      <c r="C200" s="189"/>
      <c r="D200" s="189"/>
      <c r="E200" s="189"/>
      <c r="F200" s="189"/>
      <c r="G200" s="190"/>
    </row>
    <row r="201" spans="1:7" ht="35.1" customHeight="1" x14ac:dyDescent="0.25">
      <c r="A201" s="7" t="s">
        <v>102</v>
      </c>
      <c r="B201" s="188"/>
      <c r="C201" s="189"/>
      <c r="D201" s="189"/>
      <c r="E201" s="189"/>
      <c r="F201" s="189"/>
      <c r="G201" s="190"/>
    </row>
    <row r="202" spans="1:7" ht="35.1" customHeight="1" x14ac:dyDescent="0.25">
      <c r="A202" s="255" t="str">
        <f>A134</f>
        <v>Porcentaje de atención a las solicitudes de información.</v>
      </c>
      <c r="B202" s="256"/>
      <c r="C202" s="256"/>
      <c r="D202" s="256"/>
      <c r="E202" s="256"/>
      <c r="F202" s="256"/>
      <c r="G202" s="257"/>
    </row>
    <row r="203" spans="1:7" ht="35.1" customHeight="1" x14ac:dyDescent="0.25">
      <c r="A203" s="7" t="s">
        <v>103</v>
      </c>
      <c r="B203" s="188" t="s">
        <v>1230</v>
      </c>
      <c r="C203" s="189"/>
      <c r="D203" s="189"/>
      <c r="E203" s="189"/>
      <c r="F203" s="189"/>
      <c r="G203" s="190"/>
    </row>
    <row r="204" spans="1:7" ht="35.1" customHeight="1" x14ac:dyDescent="0.25">
      <c r="A204" s="7" t="s">
        <v>102</v>
      </c>
      <c r="B204" s="188"/>
      <c r="C204" s="189"/>
      <c r="D204" s="189"/>
      <c r="E204" s="189"/>
      <c r="F204" s="189"/>
      <c r="G204" s="190"/>
    </row>
    <row r="205" spans="1:7" ht="35.1" customHeight="1" x14ac:dyDescent="0.25">
      <c r="A205" s="255" t="str">
        <f>A140</f>
        <v>Porcentaje de atención a las solicitudes  formuladas al Comité de Transparencia.</v>
      </c>
      <c r="B205" s="256"/>
      <c r="C205" s="256"/>
      <c r="D205" s="256"/>
      <c r="E205" s="256"/>
      <c r="F205" s="256"/>
      <c r="G205" s="257"/>
    </row>
    <row r="206" spans="1:7" ht="35.1" customHeight="1" x14ac:dyDescent="0.25">
      <c r="A206" s="7" t="s">
        <v>103</v>
      </c>
      <c r="B206" s="173" t="s">
        <v>1231</v>
      </c>
      <c r="C206" s="174"/>
      <c r="D206" s="174"/>
      <c r="E206" s="174"/>
      <c r="F206" s="174"/>
      <c r="G206" s="175"/>
    </row>
    <row r="207" spans="1:7" ht="35.1" customHeight="1" x14ac:dyDescent="0.25">
      <c r="A207" s="7" t="s">
        <v>102</v>
      </c>
      <c r="B207" s="188"/>
      <c r="C207" s="189"/>
      <c r="D207" s="189"/>
      <c r="E207" s="189"/>
      <c r="F207" s="189"/>
      <c r="G207" s="190"/>
    </row>
    <row r="208" spans="1:7" ht="35.1" customHeight="1" x14ac:dyDescent="0.25">
      <c r="A208" s="255" t="str">
        <f>A146</f>
        <v>Porcentaje de atención a los recursos de revisión interpuestos.</v>
      </c>
      <c r="B208" s="256"/>
      <c r="C208" s="256"/>
      <c r="D208" s="256"/>
      <c r="E208" s="256"/>
      <c r="F208" s="256"/>
      <c r="G208" s="257"/>
    </row>
    <row r="209" spans="1:7" ht="35.1" customHeight="1" x14ac:dyDescent="0.25">
      <c r="A209" s="7" t="s">
        <v>103</v>
      </c>
      <c r="B209" s="173" t="s">
        <v>1232</v>
      </c>
      <c r="C209" s="174"/>
      <c r="D209" s="174"/>
      <c r="E209" s="174"/>
      <c r="F209" s="174"/>
      <c r="G209" s="175"/>
    </row>
    <row r="210" spans="1:7" ht="35.1" customHeight="1" x14ac:dyDescent="0.25">
      <c r="A210" s="7" t="s">
        <v>102</v>
      </c>
      <c r="B210" s="188"/>
      <c r="C210" s="189"/>
      <c r="D210" s="189"/>
      <c r="E210" s="189"/>
      <c r="F210" s="189"/>
      <c r="G210" s="190"/>
    </row>
    <row r="211" spans="1:7" ht="35.1" customHeight="1" x14ac:dyDescent="0.25">
      <c r="A211" s="255" t="str">
        <f>A152</f>
        <v>Porcentaje de comparecencia y cumplimiento de obligaciones del INAI en los recursos de revisión interpuestos.</v>
      </c>
      <c r="B211" s="256"/>
      <c r="C211" s="256"/>
      <c r="D211" s="256"/>
      <c r="E211" s="256"/>
      <c r="F211" s="256"/>
      <c r="G211" s="257"/>
    </row>
    <row r="212" spans="1:7" ht="35.1" customHeight="1" x14ac:dyDescent="0.25">
      <c r="A212" s="7" t="s">
        <v>103</v>
      </c>
      <c r="B212" s="173" t="s">
        <v>1233</v>
      </c>
      <c r="C212" s="174"/>
      <c r="D212" s="174"/>
      <c r="E212" s="174"/>
      <c r="F212" s="174"/>
      <c r="G212" s="175"/>
    </row>
    <row r="213" spans="1:7" ht="35.1" customHeight="1" x14ac:dyDescent="0.25">
      <c r="A213" s="7" t="s">
        <v>102</v>
      </c>
      <c r="B213" s="188"/>
      <c r="C213" s="189"/>
      <c r="D213" s="189"/>
      <c r="E213" s="189"/>
      <c r="F213" s="189"/>
      <c r="G213" s="190"/>
    </row>
    <row r="214" spans="1:7" ht="35.1" customHeight="1" x14ac:dyDescent="0.25">
      <c r="A214" s="261"/>
      <c r="B214" s="261"/>
      <c r="C214" s="261"/>
      <c r="D214" s="261"/>
      <c r="E214" s="261"/>
      <c r="F214" s="261"/>
      <c r="G214" s="261"/>
    </row>
    <row r="215" spans="1:7" ht="35.1" customHeight="1" x14ac:dyDescent="0.25">
      <c r="A215" s="235" t="s">
        <v>35</v>
      </c>
      <c r="B215" s="236"/>
      <c r="C215" s="236"/>
      <c r="D215" s="236"/>
      <c r="E215" s="236"/>
      <c r="F215" s="236"/>
      <c r="G215" s="237"/>
    </row>
    <row r="216" spans="1:7" ht="35.1" customHeight="1" x14ac:dyDescent="0.25">
      <c r="A216" s="255" t="str">
        <f>A154</f>
        <v>Índice de Gestión para Resultados con enfoque de derechos humanos y perspectiva de género (IGpR)</v>
      </c>
      <c r="B216" s="256"/>
      <c r="C216" s="256"/>
      <c r="D216" s="256"/>
      <c r="E216" s="256"/>
      <c r="F216" s="256"/>
      <c r="G216" s="257"/>
    </row>
    <row r="217" spans="1:7" ht="35.1" customHeight="1" x14ac:dyDescent="0.25">
      <c r="A217" s="27" t="s">
        <v>30</v>
      </c>
      <c r="B217" s="173"/>
      <c r="C217" s="174"/>
      <c r="D217" s="174"/>
      <c r="E217" s="174"/>
      <c r="F217" s="174"/>
      <c r="G217" s="175"/>
    </row>
    <row r="218" spans="1:7" ht="35.1" customHeight="1" x14ac:dyDescent="0.25">
      <c r="A218" s="27" t="s">
        <v>31</v>
      </c>
      <c r="B218" s="188"/>
      <c r="C218" s="189"/>
      <c r="D218" s="189"/>
      <c r="E218" s="189"/>
      <c r="F218" s="189"/>
      <c r="G218" s="190"/>
    </row>
    <row r="219" spans="1:7" ht="35.1" customHeight="1" x14ac:dyDescent="0.25">
      <c r="A219" s="27" t="s">
        <v>32</v>
      </c>
      <c r="B219" s="188"/>
      <c r="C219" s="189"/>
      <c r="D219" s="189"/>
      <c r="E219" s="189"/>
      <c r="F219" s="189"/>
      <c r="G219" s="190"/>
    </row>
    <row r="220" spans="1:7" ht="35.1" customHeight="1" x14ac:dyDescent="0.25">
      <c r="A220" s="255" t="str">
        <f>A157</f>
        <v>Porcentaje de juicios de amparo favorables concluidos</v>
      </c>
      <c r="B220" s="256"/>
      <c r="C220" s="256"/>
      <c r="D220" s="256"/>
      <c r="E220" s="256"/>
      <c r="F220" s="256"/>
      <c r="G220" s="257"/>
    </row>
    <row r="221" spans="1:7" ht="35.1" customHeight="1" x14ac:dyDescent="0.25">
      <c r="A221" s="27" t="s">
        <v>30</v>
      </c>
      <c r="B221" s="173"/>
      <c r="C221" s="174"/>
      <c r="D221" s="174"/>
      <c r="E221" s="174"/>
      <c r="F221" s="174"/>
      <c r="G221" s="175"/>
    </row>
    <row r="222" spans="1:7" ht="35.1" customHeight="1" x14ac:dyDescent="0.25">
      <c r="A222" s="27" t="s">
        <v>31</v>
      </c>
      <c r="B222" s="188"/>
      <c r="C222" s="189"/>
      <c r="D222" s="189"/>
      <c r="E222" s="189"/>
      <c r="F222" s="189"/>
      <c r="G222" s="190"/>
    </row>
    <row r="223" spans="1:7" ht="35.1" customHeight="1" x14ac:dyDescent="0.25">
      <c r="A223" s="27" t="s">
        <v>32</v>
      </c>
      <c r="B223" s="188"/>
      <c r="C223" s="189"/>
      <c r="D223" s="189"/>
      <c r="E223" s="189"/>
      <c r="F223" s="189"/>
      <c r="G223" s="190"/>
    </row>
    <row r="224" spans="1:7" ht="35.1" customHeight="1" x14ac:dyDescent="0.25">
      <c r="A224" s="255" t="str">
        <f>A160</f>
        <v>Porcentaje de juicios de nulidad favorables concluidos</v>
      </c>
      <c r="B224" s="256"/>
      <c r="C224" s="256"/>
      <c r="D224" s="256"/>
      <c r="E224" s="256"/>
      <c r="F224" s="256"/>
      <c r="G224" s="257"/>
    </row>
    <row r="225" spans="1:7" ht="35.1" customHeight="1" x14ac:dyDescent="0.25">
      <c r="A225" s="27" t="s">
        <v>30</v>
      </c>
      <c r="B225" s="173"/>
      <c r="C225" s="174"/>
      <c r="D225" s="174"/>
      <c r="E225" s="174"/>
      <c r="F225" s="174"/>
      <c r="G225" s="175"/>
    </row>
    <row r="226" spans="1:7" ht="35.1" customHeight="1" x14ac:dyDescent="0.25">
      <c r="A226" s="27" t="s">
        <v>31</v>
      </c>
      <c r="B226" s="188"/>
      <c r="C226" s="189"/>
      <c r="D226" s="189"/>
      <c r="E226" s="189"/>
      <c r="F226" s="189"/>
      <c r="G226" s="190"/>
    </row>
    <row r="227" spans="1:7" ht="35.1" customHeight="1" x14ac:dyDescent="0.25">
      <c r="A227" s="27" t="s">
        <v>32</v>
      </c>
      <c r="B227" s="188"/>
      <c r="C227" s="189"/>
      <c r="D227" s="189"/>
      <c r="E227" s="189"/>
      <c r="F227" s="189"/>
      <c r="G227" s="190"/>
    </row>
    <row r="228" spans="1:7" ht="35.1" customHeight="1" x14ac:dyDescent="0.25">
      <c r="A228" s="255" t="str">
        <f>A163</f>
        <v>Porcentaje de resoluciones obtenidas del Poder Judicial de la Federación donde se reconoce la comparecencia del Instituto.</v>
      </c>
      <c r="B228" s="256"/>
      <c r="C228" s="256"/>
      <c r="D228" s="256"/>
      <c r="E228" s="256"/>
      <c r="F228" s="256"/>
      <c r="G228" s="257"/>
    </row>
    <row r="229" spans="1:7" ht="35.1" customHeight="1" x14ac:dyDescent="0.25">
      <c r="A229" s="27" t="s">
        <v>30</v>
      </c>
      <c r="B229" s="173"/>
      <c r="C229" s="174"/>
      <c r="D229" s="174"/>
      <c r="E229" s="174"/>
      <c r="F229" s="174"/>
      <c r="G229" s="175"/>
    </row>
    <row r="230" spans="1:7" ht="35.1" customHeight="1" x14ac:dyDescent="0.25">
      <c r="A230" s="27" t="s">
        <v>31</v>
      </c>
      <c r="B230" s="188"/>
      <c r="C230" s="189"/>
      <c r="D230" s="189"/>
      <c r="E230" s="189"/>
      <c r="F230" s="189"/>
      <c r="G230" s="190"/>
    </row>
    <row r="231" spans="1:7" ht="35.1" customHeight="1" x14ac:dyDescent="0.25">
      <c r="A231" s="27" t="s">
        <v>32</v>
      </c>
      <c r="B231" s="188"/>
      <c r="C231" s="189"/>
      <c r="D231" s="189"/>
      <c r="E231" s="189"/>
      <c r="F231" s="189"/>
      <c r="G231" s="190"/>
    </row>
    <row r="232" spans="1:7" ht="35.1" customHeight="1" x14ac:dyDescent="0.25">
      <c r="A232" s="255" t="str">
        <f>A166</f>
        <v>Porcentaje de resoluciones obtenidas del Tribunal Federal de Justicia Administrativa donde se reconoce la comparecencia del Instituto.</v>
      </c>
      <c r="B232" s="256"/>
      <c r="C232" s="256"/>
      <c r="D232" s="256"/>
      <c r="E232" s="256"/>
      <c r="F232" s="256"/>
      <c r="G232" s="257"/>
    </row>
    <row r="233" spans="1:7" ht="35.1" customHeight="1" x14ac:dyDescent="0.25">
      <c r="A233" s="27" t="s">
        <v>30</v>
      </c>
      <c r="B233" s="173"/>
      <c r="C233" s="174"/>
      <c r="D233" s="174"/>
      <c r="E233" s="174"/>
      <c r="F233" s="174"/>
      <c r="G233" s="175"/>
    </row>
    <row r="234" spans="1:7" ht="35.1" customHeight="1" x14ac:dyDescent="0.25">
      <c r="A234" s="27" t="s">
        <v>31</v>
      </c>
      <c r="B234" s="188"/>
      <c r="C234" s="189"/>
      <c r="D234" s="189"/>
      <c r="E234" s="189"/>
      <c r="F234" s="189"/>
      <c r="G234" s="190"/>
    </row>
    <row r="235" spans="1:7" ht="35.1" customHeight="1" x14ac:dyDescent="0.25">
      <c r="A235" s="27" t="s">
        <v>32</v>
      </c>
      <c r="B235" s="188"/>
      <c r="C235" s="189"/>
      <c r="D235" s="189"/>
      <c r="E235" s="189"/>
      <c r="F235" s="189"/>
      <c r="G235" s="190"/>
    </row>
    <row r="236" spans="1:7" ht="35.1" customHeight="1" x14ac:dyDescent="0.25">
      <c r="A236" s="255" t="str">
        <f>A169</f>
        <v>Porcentaje de atención de solicitudes de asesoría legal en procesos de licitación, invitaciones y adjudicaciones otorgada.</v>
      </c>
      <c r="B236" s="256"/>
      <c r="C236" s="256"/>
      <c r="D236" s="256"/>
      <c r="E236" s="256"/>
      <c r="F236" s="256"/>
      <c r="G236" s="257"/>
    </row>
    <row r="237" spans="1:7" ht="35.1" customHeight="1" x14ac:dyDescent="0.25">
      <c r="A237" s="27" t="s">
        <v>30</v>
      </c>
      <c r="B237" s="173"/>
      <c r="C237" s="174"/>
      <c r="D237" s="174"/>
      <c r="E237" s="174"/>
      <c r="F237" s="174"/>
      <c r="G237" s="175"/>
    </row>
    <row r="238" spans="1:7" ht="35.1" customHeight="1" x14ac:dyDescent="0.25">
      <c r="A238" s="27" t="s">
        <v>31</v>
      </c>
      <c r="B238" s="188"/>
      <c r="C238" s="189"/>
      <c r="D238" s="189"/>
      <c r="E238" s="189"/>
      <c r="F238" s="189"/>
      <c r="G238" s="190"/>
    </row>
    <row r="239" spans="1:7" ht="35.1" customHeight="1" x14ac:dyDescent="0.25">
      <c r="A239" s="27" t="s">
        <v>32</v>
      </c>
      <c r="B239" s="188"/>
      <c r="C239" s="189"/>
      <c r="D239" s="189"/>
      <c r="E239" s="189"/>
      <c r="F239" s="189"/>
      <c r="G239" s="190"/>
    </row>
    <row r="240" spans="1:7" ht="35.1" customHeight="1" x14ac:dyDescent="0.25">
      <c r="A240" s="255" t="str">
        <f>A172</f>
        <v>Porcentaje de asuntos correctamente publicados en el Diario Oficial de la Federación, y actualización del marco normativo.</v>
      </c>
      <c r="B240" s="256"/>
      <c r="C240" s="256"/>
      <c r="D240" s="256"/>
      <c r="E240" s="256"/>
      <c r="F240" s="256"/>
      <c r="G240" s="257"/>
    </row>
    <row r="241" spans="1:7" ht="35.1" customHeight="1" x14ac:dyDescent="0.25">
      <c r="A241" s="27" t="s">
        <v>30</v>
      </c>
      <c r="B241" s="173"/>
      <c r="C241" s="174"/>
      <c r="D241" s="174"/>
      <c r="E241" s="174"/>
      <c r="F241" s="174"/>
      <c r="G241" s="175"/>
    </row>
    <row r="242" spans="1:7" ht="35.1" customHeight="1" x14ac:dyDescent="0.25">
      <c r="A242" s="27" t="s">
        <v>31</v>
      </c>
      <c r="B242" s="188"/>
      <c r="C242" s="189"/>
      <c r="D242" s="189"/>
      <c r="E242" s="189"/>
      <c r="F242" s="189"/>
      <c r="G242" s="190"/>
    </row>
    <row r="243" spans="1:7" ht="35.1" customHeight="1" x14ac:dyDescent="0.25">
      <c r="A243" s="27" t="s">
        <v>32</v>
      </c>
      <c r="B243" s="188"/>
      <c r="C243" s="189"/>
      <c r="D243" s="189"/>
      <c r="E243" s="189"/>
      <c r="F243" s="189"/>
      <c r="G243" s="190"/>
    </row>
    <row r="244" spans="1:7" ht="35.1" customHeight="1" x14ac:dyDescent="0.25">
      <c r="A244" s="369" t="str">
        <f>A175</f>
        <v xml:space="preserve">Porcentaje de respuestas dadas a las solicitudes de información </v>
      </c>
      <c r="B244" s="370"/>
      <c r="C244" s="370"/>
      <c r="D244" s="370"/>
      <c r="E244" s="370"/>
      <c r="F244" s="370"/>
      <c r="G244" s="371"/>
    </row>
    <row r="245" spans="1:7" ht="35.1" customHeight="1" x14ac:dyDescent="0.25">
      <c r="A245" s="27" t="s">
        <v>30</v>
      </c>
      <c r="B245" s="173"/>
      <c r="C245" s="174"/>
      <c r="D245" s="174"/>
      <c r="E245" s="174"/>
      <c r="F245" s="174"/>
      <c r="G245" s="175"/>
    </row>
    <row r="246" spans="1:7" ht="35.1" customHeight="1" x14ac:dyDescent="0.25">
      <c r="A246" s="27" t="s">
        <v>31</v>
      </c>
      <c r="B246" s="188"/>
      <c r="C246" s="189"/>
      <c r="D246" s="189"/>
      <c r="E246" s="189"/>
      <c r="F246" s="189"/>
      <c r="G246" s="190"/>
    </row>
    <row r="247" spans="1:7" ht="35.1" customHeight="1" x14ac:dyDescent="0.25">
      <c r="A247" s="27" t="s">
        <v>32</v>
      </c>
      <c r="B247" s="188"/>
      <c r="C247" s="189"/>
      <c r="D247" s="189"/>
      <c r="E247" s="189"/>
      <c r="F247" s="189"/>
      <c r="G247" s="190"/>
    </row>
    <row r="248" spans="1:7" ht="35.1" customHeight="1" x14ac:dyDescent="0.25">
      <c r="A248" s="255" t="str">
        <f>A178</f>
        <v>Porcentaje de  proyectos de resoluciones elaborados.</v>
      </c>
      <c r="B248" s="256"/>
      <c r="C248" s="256"/>
      <c r="D248" s="256"/>
      <c r="E248" s="256"/>
      <c r="F248" s="256"/>
      <c r="G248" s="257"/>
    </row>
    <row r="249" spans="1:7" ht="35.1" customHeight="1" x14ac:dyDescent="0.25">
      <c r="A249" s="27" t="s">
        <v>30</v>
      </c>
      <c r="B249" s="173"/>
      <c r="C249" s="174"/>
      <c r="D249" s="174"/>
      <c r="E249" s="174"/>
      <c r="F249" s="174"/>
      <c r="G249" s="175"/>
    </row>
    <row r="250" spans="1:7" ht="35.1" customHeight="1" x14ac:dyDescent="0.25">
      <c r="A250" s="27" t="s">
        <v>31</v>
      </c>
      <c r="B250" s="188"/>
      <c r="C250" s="189"/>
      <c r="D250" s="189"/>
      <c r="E250" s="189"/>
      <c r="F250" s="189"/>
      <c r="G250" s="190"/>
    </row>
    <row r="251" spans="1:7" ht="35.1" customHeight="1" x14ac:dyDescent="0.25">
      <c r="A251" s="27" t="s">
        <v>32</v>
      </c>
      <c r="B251" s="188"/>
      <c r="C251" s="189"/>
      <c r="D251" s="189"/>
      <c r="E251" s="189"/>
      <c r="F251" s="189"/>
      <c r="G251" s="190"/>
    </row>
    <row r="252" spans="1:7" ht="35.1" customHeight="1" x14ac:dyDescent="0.25">
      <c r="A252" s="369" t="str">
        <f>A181</f>
        <v>Porcentaje de  cumplimientos realizados.</v>
      </c>
      <c r="B252" s="370"/>
      <c r="C252" s="370"/>
      <c r="D252" s="370"/>
      <c r="E252" s="370"/>
      <c r="F252" s="370"/>
      <c r="G252" s="371"/>
    </row>
    <row r="253" spans="1:7" ht="35.1" customHeight="1" x14ac:dyDescent="0.25">
      <c r="A253" s="27" t="s">
        <v>30</v>
      </c>
      <c r="B253" s="173"/>
      <c r="C253" s="174"/>
      <c r="D253" s="174"/>
      <c r="E253" s="174"/>
      <c r="F253" s="174"/>
      <c r="G253" s="175"/>
    </row>
    <row r="254" spans="1:7" ht="35.1" customHeight="1" x14ac:dyDescent="0.25">
      <c r="A254" s="27" t="s">
        <v>31</v>
      </c>
      <c r="B254" s="188"/>
      <c r="C254" s="189"/>
      <c r="D254" s="189"/>
      <c r="E254" s="189"/>
      <c r="F254" s="189"/>
      <c r="G254" s="190"/>
    </row>
    <row r="255" spans="1:7" ht="35.1" customHeight="1" x14ac:dyDescent="0.25">
      <c r="A255" s="27" t="s">
        <v>32</v>
      </c>
      <c r="B255" s="188"/>
      <c r="C255" s="189"/>
      <c r="D255" s="189"/>
      <c r="E255" s="189"/>
      <c r="F255" s="189"/>
      <c r="G255" s="190"/>
    </row>
    <row r="256" spans="1:7" ht="35.1" customHeight="1" x14ac:dyDescent="0.25">
      <c r="A256" s="255" t="str">
        <f>A184</f>
        <v>Porcentaje de atención a los juicios de amparo notificados al Instituto por el Poder Judicial de la Federación.</v>
      </c>
      <c r="B256" s="256"/>
      <c r="C256" s="256"/>
      <c r="D256" s="256"/>
      <c r="E256" s="256"/>
      <c r="F256" s="256"/>
      <c r="G256" s="257"/>
    </row>
    <row r="257" spans="1:7" ht="35.1" customHeight="1" x14ac:dyDescent="0.25">
      <c r="A257" s="27" t="s">
        <v>30</v>
      </c>
      <c r="B257" s="173"/>
      <c r="C257" s="174"/>
      <c r="D257" s="174"/>
      <c r="E257" s="174"/>
      <c r="F257" s="174"/>
      <c r="G257" s="175"/>
    </row>
    <row r="258" spans="1:7" ht="35.1" customHeight="1" x14ac:dyDescent="0.25">
      <c r="A258" s="27" t="s">
        <v>31</v>
      </c>
      <c r="B258" s="188"/>
      <c r="C258" s="189"/>
      <c r="D258" s="189"/>
      <c r="E258" s="189"/>
      <c r="F258" s="189"/>
      <c r="G258" s="190"/>
    </row>
    <row r="259" spans="1:7" ht="35.1" customHeight="1" x14ac:dyDescent="0.25">
      <c r="A259" s="27" t="s">
        <v>32</v>
      </c>
      <c r="B259" s="188"/>
      <c r="C259" s="189"/>
      <c r="D259" s="189"/>
      <c r="E259" s="189"/>
      <c r="F259" s="189"/>
      <c r="G259" s="190"/>
    </row>
    <row r="260" spans="1:7" ht="35.1" customHeight="1" x14ac:dyDescent="0.25">
      <c r="A260" s="369" t="str">
        <f>A187</f>
        <v>Porcentaje de atención a los juicios de nulidad notificados al Instituto por el Tribunal Federal de Justicia Administrativa.</v>
      </c>
      <c r="B260" s="370"/>
      <c r="C260" s="370"/>
      <c r="D260" s="370"/>
      <c r="E260" s="370"/>
      <c r="F260" s="370"/>
      <c r="G260" s="371"/>
    </row>
    <row r="261" spans="1:7" ht="35.1" customHeight="1" x14ac:dyDescent="0.25">
      <c r="A261" s="27" t="s">
        <v>30</v>
      </c>
      <c r="B261" s="173"/>
      <c r="C261" s="174"/>
      <c r="D261" s="174"/>
      <c r="E261" s="174"/>
      <c r="F261" s="174"/>
      <c r="G261" s="175"/>
    </row>
    <row r="262" spans="1:7" ht="35.1" customHeight="1" x14ac:dyDescent="0.25">
      <c r="A262" s="27" t="s">
        <v>31</v>
      </c>
      <c r="B262" s="188"/>
      <c r="C262" s="189"/>
      <c r="D262" s="189"/>
      <c r="E262" s="189"/>
      <c r="F262" s="189"/>
      <c r="G262" s="190"/>
    </row>
    <row r="263" spans="1:7" ht="35.1" customHeight="1" x14ac:dyDescent="0.25">
      <c r="A263" s="27" t="s">
        <v>32</v>
      </c>
      <c r="B263" s="188"/>
      <c r="C263" s="189"/>
      <c r="D263" s="189"/>
      <c r="E263" s="189"/>
      <c r="F263" s="189"/>
      <c r="G263" s="190"/>
    </row>
    <row r="264" spans="1:7" ht="35.1" customHeight="1" x14ac:dyDescent="0.25">
      <c r="A264" s="369" t="str">
        <f>A190</f>
        <v xml:space="preserve"> Porcentaje de atención de consultas internas. </v>
      </c>
      <c r="B264" s="370"/>
      <c r="C264" s="370"/>
      <c r="D264" s="370"/>
      <c r="E264" s="370"/>
      <c r="F264" s="370"/>
      <c r="G264" s="371"/>
    </row>
    <row r="265" spans="1:7" ht="35.1" customHeight="1" x14ac:dyDescent="0.25">
      <c r="A265" s="27" t="s">
        <v>30</v>
      </c>
      <c r="B265" s="173"/>
      <c r="C265" s="174"/>
      <c r="D265" s="174"/>
      <c r="E265" s="174"/>
      <c r="F265" s="174"/>
      <c r="G265" s="175"/>
    </row>
    <row r="266" spans="1:7" ht="35.1" customHeight="1" x14ac:dyDescent="0.25">
      <c r="A266" s="27" t="s">
        <v>31</v>
      </c>
      <c r="B266" s="188"/>
      <c r="C266" s="189"/>
      <c r="D266" s="189"/>
      <c r="E266" s="189"/>
      <c r="F266" s="189"/>
      <c r="G266" s="190"/>
    </row>
    <row r="267" spans="1:7" ht="35.1" customHeight="1" x14ac:dyDescent="0.25">
      <c r="A267" s="27" t="s">
        <v>32</v>
      </c>
      <c r="B267" s="188"/>
      <c r="C267" s="189"/>
      <c r="D267" s="189"/>
      <c r="E267" s="189"/>
      <c r="F267" s="189"/>
      <c r="G267" s="190"/>
    </row>
    <row r="268" spans="1:7" ht="35.1" customHeight="1" x14ac:dyDescent="0.25">
      <c r="A268" s="255" t="str">
        <f>A193</f>
        <v xml:space="preserve">Porcentaje de atención de convenios </v>
      </c>
      <c r="B268" s="256"/>
      <c r="C268" s="256"/>
      <c r="D268" s="256"/>
      <c r="E268" s="256"/>
      <c r="F268" s="256"/>
      <c r="G268" s="257"/>
    </row>
    <row r="269" spans="1:7" ht="35.1" customHeight="1" x14ac:dyDescent="0.25">
      <c r="A269" s="27" t="s">
        <v>30</v>
      </c>
      <c r="B269" s="173"/>
      <c r="C269" s="174"/>
      <c r="D269" s="174"/>
      <c r="E269" s="174"/>
      <c r="F269" s="174"/>
      <c r="G269" s="175"/>
    </row>
    <row r="270" spans="1:7" ht="35.1" customHeight="1" x14ac:dyDescent="0.25">
      <c r="A270" s="27" t="s">
        <v>31</v>
      </c>
      <c r="B270" s="188"/>
      <c r="C270" s="189"/>
      <c r="D270" s="189"/>
      <c r="E270" s="189"/>
      <c r="F270" s="189"/>
      <c r="G270" s="190"/>
    </row>
    <row r="271" spans="1:7" ht="35.1" customHeight="1" x14ac:dyDescent="0.25">
      <c r="A271" s="27" t="s">
        <v>32</v>
      </c>
      <c r="B271" s="188"/>
      <c r="C271" s="189"/>
      <c r="D271" s="189"/>
      <c r="E271" s="189"/>
      <c r="F271" s="189"/>
      <c r="G271" s="190"/>
    </row>
    <row r="272" spans="1:7" ht="35.1" customHeight="1" x14ac:dyDescent="0.25">
      <c r="A272" s="369" t="str">
        <f>A196</f>
        <v>Porcentaje de criterios publicados.</v>
      </c>
      <c r="B272" s="370"/>
      <c r="C272" s="370"/>
      <c r="D272" s="370"/>
      <c r="E272" s="370"/>
      <c r="F272" s="370"/>
      <c r="G272" s="371"/>
    </row>
    <row r="273" spans="1:7" ht="35.1" customHeight="1" x14ac:dyDescent="0.25">
      <c r="A273" s="27" t="s">
        <v>30</v>
      </c>
      <c r="B273" s="173"/>
      <c r="C273" s="174"/>
      <c r="D273" s="174"/>
      <c r="E273" s="174"/>
      <c r="F273" s="174"/>
      <c r="G273" s="175"/>
    </row>
    <row r="274" spans="1:7" ht="35.1" customHeight="1" x14ac:dyDescent="0.25">
      <c r="A274" s="27" t="s">
        <v>31</v>
      </c>
      <c r="B274" s="188"/>
      <c r="C274" s="189"/>
      <c r="D274" s="189"/>
      <c r="E274" s="189"/>
      <c r="F274" s="189"/>
      <c r="G274" s="190"/>
    </row>
    <row r="275" spans="1:7" ht="35.1" customHeight="1" x14ac:dyDescent="0.25">
      <c r="A275" s="27" t="s">
        <v>32</v>
      </c>
      <c r="B275" s="188"/>
      <c r="C275" s="189"/>
      <c r="D275" s="189"/>
      <c r="E275" s="189"/>
      <c r="F275" s="189"/>
      <c r="G275" s="190"/>
    </row>
    <row r="276" spans="1:7" ht="35.1" customHeight="1" x14ac:dyDescent="0.25">
      <c r="A276" s="255" t="str">
        <f>A199</f>
        <v>Porcentaje de atención a los asuntos que requieren publicación el Diario Oficial de la Federación.</v>
      </c>
      <c r="B276" s="256"/>
      <c r="C276" s="256"/>
      <c r="D276" s="256"/>
      <c r="E276" s="256"/>
      <c r="F276" s="256"/>
      <c r="G276" s="257"/>
    </row>
    <row r="277" spans="1:7" ht="35.1" customHeight="1" x14ac:dyDescent="0.25">
      <c r="A277" s="27" t="s">
        <v>30</v>
      </c>
      <c r="B277" s="173"/>
      <c r="C277" s="174"/>
      <c r="D277" s="174"/>
      <c r="E277" s="174"/>
      <c r="F277" s="174"/>
      <c r="G277" s="175"/>
    </row>
    <row r="278" spans="1:7" ht="35.1" customHeight="1" x14ac:dyDescent="0.25">
      <c r="A278" s="27" t="s">
        <v>31</v>
      </c>
      <c r="B278" s="188"/>
      <c r="C278" s="189"/>
      <c r="D278" s="189"/>
      <c r="E278" s="189"/>
      <c r="F278" s="189"/>
      <c r="G278" s="190"/>
    </row>
    <row r="279" spans="1:7" ht="35.1" customHeight="1" x14ac:dyDescent="0.25">
      <c r="A279" s="27" t="s">
        <v>32</v>
      </c>
      <c r="B279" s="188"/>
      <c r="C279" s="189"/>
      <c r="D279" s="189"/>
      <c r="E279" s="189"/>
      <c r="F279" s="189"/>
      <c r="G279" s="190"/>
    </row>
    <row r="280" spans="1:7" ht="35.1" customHeight="1" x14ac:dyDescent="0.25">
      <c r="A280" s="369" t="str">
        <f>A202</f>
        <v>Porcentaje de atención a las solicitudes de información.</v>
      </c>
      <c r="B280" s="370"/>
      <c r="C280" s="370"/>
      <c r="D280" s="370"/>
      <c r="E280" s="370"/>
      <c r="F280" s="370"/>
      <c r="G280" s="371"/>
    </row>
    <row r="281" spans="1:7" ht="35.1" customHeight="1" x14ac:dyDescent="0.25">
      <c r="A281" s="27" t="s">
        <v>30</v>
      </c>
      <c r="B281" s="173"/>
      <c r="C281" s="174"/>
      <c r="D281" s="174"/>
      <c r="E281" s="174"/>
      <c r="F281" s="174"/>
      <c r="G281" s="175"/>
    </row>
    <row r="282" spans="1:7" ht="35.1" customHeight="1" x14ac:dyDescent="0.25">
      <c r="A282" s="27" t="s">
        <v>31</v>
      </c>
      <c r="B282" s="188"/>
      <c r="C282" s="189"/>
      <c r="D282" s="189"/>
      <c r="E282" s="189"/>
      <c r="F282" s="189"/>
      <c r="G282" s="190"/>
    </row>
    <row r="283" spans="1:7" ht="35.1" customHeight="1" x14ac:dyDescent="0.25">
      <c r="A283" s="27" t="s">
        <v>32</v>
      </c>
      <c r="B283" s="188"/>
      <c r="C283" s="189"/>
      <c r="D283" s="189"/>
      <c r="E283" s="189"/>
      <c r="F283" s="189"/>
      <c r="G283" s="190"/>
    </row>
    <row r="284" spans="1:7" ht="35.1" customHeight="1" x14ac:dyDescent="0.25">
      <c r="A284" s="369" t="str">
        <f>A205</f>
        <v>Porcentaje de atención a las solicitudes  formuladas al Comité de Transparencia.</v>
      </c>
      <c r="B284" s="370"/>
      <c r="C284" s="370"/>
      <c r="D284" s="370"/>
      <c r="E284" s="370"/>
      <c r="F284" s="370"/>
      <c r="G284" s="371"/>
    </row>
    <row r="285" spans="1:7" ht="35.1" customHeight="1" x14ac:dyDescent="0.25">
      <c r="A285" s="27" t="s">
        <v>30</v>
      </c>
      <c r="B285" s="173"/>
      <c r="C285" s="174"/>
      <c r="D285" s="174"/>
      <c r="E285" s="174"/>
      <c r="F285" s="174"/>
      <c r="G285" s="175"/>
    </row>
    <row r="286" spans="1:7" ht="35.1" customHeight="1" x14ac:dyDescent="0.25">
      <c r="A286" s="27" t="s">
        <v>31</v>
      </c>
      <c r="B286" s="188"/>
      <c r="C286" s="189"/>
      <c r="D286" s="189"/>
      <c r="E286" s="189"/>
      <c r="F286" s="189"/>
      <c r="G286" s="190"/>
    </row>
    <row r="287" spans="1:7" ht="35.1" customHeight="1" x14ac:dyDescent="0.25">
      <c r="A287" s="27" t="s">
        <v>32</v>
      </c>
      <c r="B287" s="188"/>
      <c r="C287" s="189"/>
      <c r="D287" s="189"/>
      <c r="E287" s="189"/>
      <c r="F287" s="189"/>
      <c r="G287" s="190"/>
    </row>
    <row r="288" spans="1:7" ht="35.1" customHeight="1" x14ac:dyDescent="0.25">
      <c r="A288" s="255" t="str">
        <f>+A208</f>
        <v>Porcentaje de atención a los recursos de revisión interpuestos.</v>
      </c>
      <c r="B288" s="256"/>
      <c r="C288" s="256"/>
      <c r="D288" s="256"/>
      <c r="E288" s="256"/>
      <c r="F288" s="256"/>
      <c r="G288" s="257"/>
    </row>
    <row r="289" spans="1:7" ht="35.1" customHeight="1" x14ac:dyDescent="0.25">
      <c r="A289" s="27" t="s">
        <v>30</v>
      </c>
      <c r="B289" s="173"/>
      <c r="C289" s="174"/>
      <c r="D289" s="174"/>
      <c r="E289" s="174"/>
      <c r="F289" s="174"/>
      <c r="G289" s="175"/>
    </row>
    <row r="290" spans="1:7" ht="35.1" customHeight="1" x14ac:dyDescent="0.25">
      <c r="A290" s="27" t="s">
        <v>31</v>
      </c>
      <c r="B290" s="188"/>
      <c r="C290" s="189"/>
      <c r="D290" s="189"/>
      <c r="E290" s="189"/>
      <c r="F290" s="189"/>
      <c r="G290" s="190"/>
    </row>
    <row r="291" spans="1:7" ht="35.1" customHeight="1" x14ac:dyDescent="0.25">
      <c r="A291" s="36" t="s">
        <v>32</v>
      </c>
      <c r="B291" s="362"/>
      <c r="C291" s="363"/>
      <c r="D291" s="363"/>
      <c r="E291" s="363"/>
      <c r="F291" s="363"/>
      <c r="G291" s="364"/>
    </row>
    <row r="292" spans="1:7" ht="35.1" customHeight="1" x14ac:dyDescent="0.25">
      <c r="A292" s="255" t="str">
        <f>A211</f>
        <v>Porcentaje de comparecencia y cumplimiento de obligaciones del INAI en los recursos de revisión interpuestos.</v>
      </c>
      <c r="B292" s="256"/>
      <c r="C292" s="256"/>
      <c r="D292" s="256"/>
      <c r="E292" s="256"/>
      <c r="F292" s="256"/>
      <c r="G292" s="257"/>
    </row>
    <row r="293" spans="1:7" ht="35.1" customHeight="1" x14ac:dyDescent="0.25">
      <c r="A293" s="27" t="s">
        <v>30</v>
      </c>
      <c r="B293" s="173"/>
      <c r="C293" s="174"/>
      <c r="D293" s="174"/>
      <c r="E293" s="174"/>
      <c r="F293" s="174"/>
      <c r="G293" s="175"/>
    </row>
    <row r="294" spans="1:7" ht="35.1" customHeight="1" x14ac:dyDescent="0.25">
      <c r="A294" s="27" t="s">
        <v>31</v>
      </c>
      <c r="B294" s="188"/>
      <c r="C294" s="189"/>
      <c r="D294" s="189"/>
      <c r="E294" s="189"/>
      <c r="F294" s="189"/>
      <c r="G294" s="190"/>
    </row>
    <row r="295" spans="1:7" ht="35.1" customHeight="1" x14ac:dyDescent="0.25">
      <c r="A295" s="36" t="s">
        <v>32</v>
      </c>
      <c r="B295" s="362"/>
      <c r="C295" s="363"/>
      <c r="D295" s="363"/>
      <c r="E295" s="363"/>
      <c r="F295" s="363"/>
      <c r="G295" s="364"/>
    </row>
    <row r="296" spans="1:7" ht="35.1" customHeight="1" x14ac:dyDescent="0.25">
      <c r="A296" s="372"/>
      <c r="B296" s="373"/>
      <c r="C296" s="373"/>
      <c r="D296" s="373"/>
      <c r="E296" s="373"/>
      <c r="F296" s="373"/>
      <c r="G296" s="374"/>
    </row>
  </sheetData>
  <mergeCells count="291">
    <mergeCell ref="A292:G292"/>
    <mergeCell ref="B293:G293"/>
    <mergeCell ref="B294:G294"/>
    <mergeCell ref="B295:G295"/>
    <mergeCell ref="A296:G296"/>
    <mergeCell ref="B282:G282"/>
    <mergeCell ref="B283:G283"/>
    <mergeCell ref="A284:G284"/>
    <mergeCell ref="B285:G285"/>
    <mergeCell ref="B286:G286"/>
    <mergeCell ref="B287:G287"/>
    <mergeCell ref="A288:G288"/>
    <mergeCell ref="B289:G289"/>
    <mergeCell ref="B290:G290"/>
    <mergeCell ref="B291:G291"/>
    <mergeCell ref="A276:G276"/>
    <mergeCell ref="B277:G277"/>
    <mergeCell ref="B278:G278"/>
    <mergeCell ref="B279:G279"/>
    <mergeCell ref="A280:G280"/>
    <mergeCell ref="B281:G281"/>
    <mergeCell ref="B270:G270"/>
    <mergeCell ref="B271:G271"/>
    <mergeCell ref="A272:G272"/>
    <mergeCell ref="B273:G273"/>
    <mergeCell ref="B274:G274"/>
    <mergeCell ref="B275:G275"/>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52:G252"/>
    <mergeCell ref="B253:G253"/>
    <mergeCell ref="B254:G254"/>
    <mergeCell ref="B255:G255"/>
    <mergeCell ref="A256:G256"/>
    <mergeCell ref="B257:G257"/>
    <mergeCell ref="B246:G246"/>
    <mergeCell ref="B247:G247"/>
    <mergeCell ref="A248:G248"/>
    <mergeCell ref="B249:G249"/>
    <mergeCell ref="B250:G250"/>
    <mergeCell ref="B251:G251"/>
    <mergeCell ref="A240:G240"/>
    <mergeCell ref="B241:G241"/>
    <mergeCell ref="B242:G242"/>
    <mergeCell ref="B243:G243"/>
    <mergeCell ref="A244:G244"/>
    <mergeCell ref="B245:G245"/>
    <mergeCell ref="B234:G234"/>
    <mergeCell ref="B235:G235"/>
    <mergeCell ref="A236:G236"/>
    <mergeCell ref="B237:G237"/>
    <mergeCell ref="B238:G238"/>
    <mergeCell ref="B239:G239"/>
    <mergeCell ref="A228:G228"/>
    <mergeCell ref="B229:G229"/>
    <mergeCell ref="B230:G230"/>
    <mergeCell ref="B231:G231"/>
    <mergeCell ref="A232:G232"/>
    <mergeCell ref="B233:G233"/>
    <mergeCell ref="B222:G222"/>
    <mergeCell ref="B223:G223"/>
    <mergeCell ref="A224:G224"/>
    <mergeCell ref="B225:G225"/>
    <mergeCell ref="B226:G226"/>
    <mergeCell ref="B227:G227"/>
    <mergeCell ref="A216:G216"/>
    <mergeCell ref="B217:G217"/>
    <mergeCell ref="B218:G218"/>
    <mergeCell ref="B219:G219"/>
    <mergeCell ref="A220:G220"/>
    <mergeCell ref="B221:G221"/>
    <mergeCell ref="B207:G207"/>
    <mergeCell ref="A211:G211"/>
    <mergeCell ref="B212:G212"/>
    <mergeCell ref="B213:G213"/>
    <mergeCell ref="A214:G214"/>
    <mergeCell ref="A215:G215"/>
    <mergeCell ref="A208:G208"/>
    <mergeCell ref="B209:G209"/>
    <mergeCell ref="B210:G210"/>
    <mergeCell ref="B201:G201"/>
    <mergeCell ref="A202:G202"/>
    <mergeCell ref="B203:G203"/>
    <mergeCell ref="B204:G204"/>
    <mergeCell ref="A205:G205"/>
    <mergeCell ref="B206:G206"/>
    <mergeCell ref="B195:G195"/>
    <mergeCell ref="A196:G196"/>
    <mergeCell ref="B197:G197"/>
    <mergeCell ref="B198:G198"/>
    <mergeCell ref="A199:G199"/>
    <mergeCell ref="B200:G200"/>
    <mergeCell ref="B189:G189"/>
    <mergeCell ref="A190:G190"/>
    <mergeCell ref="B191:G191"/>
    <mergeCell ref="B192:G192"/>
    <mergeCell ref="A193:G193"/>
    <mergeCell ref="B194:G194"/>
    <mergeCell ref="B183:G183"/>
    <mergeCell ref="A184:G184"/>
    <mergeCell ref="B185:G185"/>
    <mergeCell ref="B186:G186"/>
    <mergeCell ref="A187:G187"/>
    <mergeCell ref="B188:G188"/>
    <mergeCell ref="B177:G177"/>
    <mergeCell ref="A178:G178"/>
    <mergeCell ref="B182:G182"/>
    <mergeCell ref="B180:G180"/>
    <mergeCell ref="A181:G181"/>
    <mergeCell ref="B171:G171"/>
    <mergeCell ref="A172:G172"/>
    <mergeCell ref="B173:G173"/>
    <mergeCell ref="B174:G174"/>
    <mergeCell ref="A175:G175"/>
    <mergeCell ref="B176:G176"/>
    <mergeCell ref="B164:G164"/>
    <mergeCell ref="A166:G166"/>
    <mergeCell ref="B167:G167"/>
    <mergeCell ref="A169:G169"/>
    <mergeCell ref="B170:G170"/>
    <mergeCell ref="B159:G159"/>
    <mergeCell ref="A160:G160"/>
    <mergeCell ref="B161:G161"/>
    <mergeCell ref="B162:G162"/>
    <mergeCell ref="A163:G163"/>
    <mergeCell ref="B165:G165"/>
    <mergeCell ref="B168:G168"/>
    <mergeCell ref="A153:G153"/>
    <mergeCell ref="A154:G154"/>
    <mergeCell ref="B155:G155"/>
    <mergeCell ref="B156:G156"/>
    <mergeCell ref="A157:G157"/>
    <mergeCell ref="B158:G158"/>
    <mergeCell ref="A135:A139"/>
    <mergeCell ref="B135:B139"/>
    <mergeCell ref="C135:C139"/>
    <mergeCell ref="D135:D139"/>
    <mergeCell ref="E135:E139"/>
    <mergeCell ref="A147:A151"/>
    <mergeCell ref="B147:B151"/>
    <mergeCell ref="C147:C151"/>
    <mergeCell ref="D147:D151"/>
    <mergeCell ref="E147:E151"/>
    <mergeCell ref="A141:A145"/>
    <mergeCell ref="B141:B145"/>
    <mergeCell ref="C141:C145"/>
    <mergeCell ref="D141:D145"/>
    <mergeCell ref="E141:E145"/>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91:G91"/>
    <mergeCell ref="A92:E92"/>
    <mergeCell ref="F92:G92"/>
    <mergeCell ref="A93:A97"/>
    <mergeCell ref="B93:B97"/>
    <mergeCell ref="C93:C97"/>
    <mergeCell ref="D93:D97"/>
    <mergeCell ref="E93:E97"/>
    <mergeCell ref="A79:A83"/>
    <mergeCell ref="B79:B83"/>
    <mergeCell ref="C79:C83"/>
    <mergeCell ref="D79:D83"/>
    <mergeCell ref="E79:E83"/>
    <mergeCell ref="A85:A89"/>
    <mergeCell ref="B85:B89"/>
    <mergeCell ref="C85:C89"/>
    <mergeCell ref="D85:D89"/>
    <mergeCell ref="E85:E89"/>
    <mergeCell ref="A67:A71"/>
    <mergeCell ref="B67:B71"/>
    <mergeCell ref="C67:C71"/>
    <mergeCell ref="D67:D71"/>
    <mergeCell ref="E67:E71"/>
    <mergeCell ref="A73:A77"/>
    <mergeCell ref="B73:B77"/>
    <mergeCell ref="C73:C77"/>
    <mergeCell ref="D73:D77"/>
    <mergeCell ref="E73:E77"/>
    <mergeCell ref="A55:A59"/>
    <mergeCell ref="B55:B59"/>
    <mergeCell ref="C55:C59"/>
    <mergeCell ref="D55:D59"/>
    <mergeCell ref="E55:E59"/>
    <mergeCell ref="A61:A65"/>
    <mergeCell ref="B61:B65"/>
    <mergeCell ref="C61:C65"/>
    <mergeCell ref="D61:D65"/>
    <mergeCell ref="E61:E65"/>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7"/>
  <sheetViews>
    <sheetView showGridLines="0" zoomScale="85" zoomScaleNormal="85" workbookViewId="0">
      <selection sqref="A1:C1"/>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145</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42</v>
      </c>
      <c r="E6" s="233"/>
      <c r="F6" s="233"/>
      <c r="G6" s="234"/>
    </row>
    <row r="7" spans="1:7" ht="33.950000000000003" customHeight="1" x14ac:dyDescent="0.25">
      <c r="A7" s="229" t="s">
        <v>37</v>
      </c>
      <c r="B7" s="230"/>
      <c r="C7" s="231"/>
      <c r="D7" s="240" t="s">
        <v>152</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46</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39" t="s">
        <v>218</v>
      </c>
      <c r="B13" s="239"/>
      <c r="C13" s="239"/>
      <c r="D13" s="239"/>
      <c r="E13" s="239"/>
      <c r="F13" s="239"/>
      <c r="G13" s="239"/>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7" ht="18" customHeight="1" x14ac:dyDescent="0.25">
      <c r="A17" s="238" t="s">
        <v>8</v>
      </c>
      <c r="B17" s="238"/>
      <c r="C17" s="239" t="s">
        <v>45</v>
      </c>
      <c r="D17" s="239"/>
      <c r="E17" s="239"/>
      <c r="F17" s="239"/>
      <c r="G17" s="239"/>
    </row>
    <row r="18" spans="1:7" ht="18" customHeight="1" x14ac:dyDescent="0.25">
      <c r="A18" s="238" t="s">
        <v>9</v>
      </c>
      <c r="B18" s="238"/>
      <c r="C18" s="239" t="s">
        <v>44</v>
      </c>
      <c r="D18" s="239"/>
      <c r="E18" s="239"/>
      <c r="F18" s="239"/>
      <c r="G18" s="239"/>
    </row>
    <row r="19" spans="1:7" ht="16.5" customHeight="1" x14ac:dyDescent="0.25">
      <c r="A19" s="226" t="s">
        <v>10</v>
      </c>
      <c r="B19" s="227"/>
      <c r="C19" s="227"/>
      <c r="D19" s="227"/>
      <c r="E19" s="227"/>
      <c r="F19" s="227"/>
      <c r="G19" s="228"/>
    </row>
    <row r="20" spans="1:7" ht="16.5" customHeight="1" x14ac:dyDescent="0.25">
      <c r="A20" s="243"/>
      <c r="B20" s="244"/>
      <c r="C20" s="245" t="s">
        <v>11</v>
      </c>
      <c r="D20" s="246"/>
      <c r="E20" s="15" t="s">
        <v>12</v>
      </c>
      <c r="F20" s="15" t="s">
        <v>13</v>
      </c>
      <c r="G20" s="16" t="s">
        <v>14</v>
      </c>
    </row>
    <row r="21" spans="1:7" ht="16.5" customHeight="1" x14ac:dyDescent="0.25">
      <c r="A21" s="243"/>
      <c r="B21" s="244"/>
      <c r="C21" s="247" t="s">
        <v>15</v>
      </c>
      <c r="D21" s="248"/>
      <c r="E21" s="17" t="s">
        <v>15</v>
      </c>
      <c r="F21" s="17" t="s">
        <v>15</v>
      </c>
      <c r="G21" s="18" t="s">
        <v>16</v>
      </c>
    </row>
    <row r="22" spans="1:7" ht="16.5" customHeight="1" x14ac:dyDescent="0.25">
      <c r="A22" s="212" t="s">
        <v>54</v>
      </c>
      <c r="B22" s="212"/>
      <c r="C22" s="249">
        <f>'E004'!B20</f>
        <v>61.745041000000001</v>
      </c>
      <c r="D22" s="249"/>
      <c r="E22" s="19">
        <f>'E004'!C20</f>
        <v>28.629557999999999</v>
      </c>
      <c r="F22" s="19">
        <f>'E004'!D20</f>
        <v>27.49942132</v>
      </c>
      <c r="G22" s="20">
        <f>F22/C22*100</f>
        <v>44.537052489769984</v>
      </c>
    </row>
    <row r="23" spans="1:7" ht="16.5" customHeight="1" x14ac:dyDescent="0.25">
      <c r="A23" s="212" t="s">
        <v>17</v>
      </c>
      <c r="B23" s="212"/>
      <c r="C23" s="251">
        <f>'E004'!B21</f>
        <v>64.289385789999997</v>
      </c>
      <c r="D23" s="251"/>
      <c r="E23" s="19">
        <f>'E004'!C21</f>
        <v>30.824902789999999</v>
      </c>
      <c r="F23" s="19">
        <f>'E004'!D21</f>
        <v>27.49942132</v>
      </c>
      <c r="G23" s="21">
        <f>F23/C23*100</f>
        <v>42.774434663019356</v>
      </c>
    </row>
    <row r="24" spans="1:7" ht="16.5" customHeight="1" x14ac:dyDescent="0.25">
      <c r="A24" s="226" t="s">
        <v>18</v>
      </c>
      <c r="B24" s="227"/>
      <c r="C24" s="227"/>
      <c r="D24" s="227"/>
      <c r="E24" s="227"/>
      <c r="F24" s="227"/>
      <c r="G24" s="228"/>
    </row>
    <row r="25" spans="1:7" ht="16.5" customHeight="1" x14ac:dyDescent="0.25">
      <c r="A25" s="219" t="s">
        <v>195</v>
      </c>
      <c r="B25" s="220"/>
      <c r="C25" s="220"/>
      <c r="D25" s="220"/>
      <c r="E25" s="220"/>
      <c r="F25" s="220"/>
      <c r="G25" s="221"/>
    </row>
    <row r="26" spans="1:7" ht="16.5" customHeight="1" x14ac:dyDescent="0.25">
      <c r="A26" s="222" t="s">
        <v>19</v>
      </c>
      <c r="B26" s="222"/>
      <c r="C26" s="222"/>
      <c r="D26" s="222"/>
      <c r="E26" s="222"/>
      <c r="F26" s="222" t="s">
        <v>20</v>
      </c>
      <c r="G26" s="222"/>
    </row>
    <row r="27" spans="1:7" ht="16.5" x14ac:dyDescent="0.25">
      <c r="A27" s="212" t="s">
        <v>21</v>
      </c>
      <c r="B27" s="212" t="s">
        <v>22</v>
      </c>
      <c r="C27" s="212" t="s">
        <v>29</v>
      </c>
      <c r="D27" s="212" t="s">
        <v>23</v>
      </c>
      <c r="E27" s="212" t="s">
        <v>24</v>
      </c>
      <c r="F27" s="22" t="s">
        <v>25</v>
      </c>
      <c r="G27" s="40">
        <v>3.6</v>
      </c>
    </row>
    <row r="28" spans="1:7" ht="16.5" x14ac:dyDescent="0.25">
      <c r="A28" s="212"/>
      <c r="B28" s="212"/>
      <c r="C28" s="212"/>
      <c r="D28" s="212"/>
      <c r="E28" s="212"/>
      <c r="F28" s="24" t="s">
        <v>33</v>
      </c>
      <c r="G28" s="40">
        <v>3.6</v>
      </c>
    </row>
    <row r="29" spans="1:7" ht="16.5" x14ac:dyDescent="0.25">
      <c r="A29" s="212"/>
      <c r="B29" s="212"/>
      <c r="C29" s="212"/>
      <c r="D29" s="212"/>
      <c r="E29" s="212"/>
      <c r="F29" s="22" t="s">
        <v>26</v>
      </c>
      <c r="G29" s="25" t="s">
        <v>52</v>
      </c>
    </row>
    <row r="30" spans="1:7" ht="33" x14ac:dyDescent="0.25">
      <c r="A30" s="212"/>
      <c r="B30" s="212"/>
      <c r="C30" s="212"/>
      <c r="D30" s="212"/>
      <c r="E30" s="212"/>
      <c r="F30" s="31" t="s">
        <v>34</v>
      </c>
      <c r="G30" s="25" t="s">
        <v>52</v>
      </c>
    </row>
    <row r="31" spans="1:7" ht="16.5" x14ac:dyDescent="0.25">
      <c r="A31" s="212"/>
      <c r="B31" s="212"/>
      <c r="C31" s="212"/>
      <c r="D31" s="212"/>
      <c r="E31" s="212"/>
      <c r="F31" s="22" t="s">
        <v>27</v>
      </c>
      <c r="G31" s="25" t="s">
        <v>52</v>
      </c>
    </row>
    <row r="32" spans="1:7" ht="126" x14ac:dyDescent="0.25">
      <c r="A32" s="34" t="s">
        <v>220</v>
      </c>
      <c r="B32" s="60" t="s">
        <v>550</v>
      </c>
      <c r="C32" s="60" t="s">
        <v>278</v>
      </c>
      <c r="D32" s="50" t="s">
        <v>53</v>
      </c>
      <c r="E32" s="84" t="s">
        <v>58</v>
      </c>
      <c r="F32" s="22" t="s">
        <v>196</v>
      </c>
      <c r="G32" s="40" t="s">
        <v>52</v>
      </c>
    </row>
    <row r="33" spans="1:7" ht="16.5" x14ac:dyDescent="0.25">
      <c r="A33" s="219" t="s">
        <v>197</v>
      </c>
      <c r="B33" s="220"/>
      <c r="C33" s="220"/>
      <c r="D33" s="220"/>
      <c r="E33" s="220"/>
      <c r="F33" s="220"/>
      <c r="G33" s="221"/>
    </row>
    <row r="34" spans="1:7" ht="16.5" x14ac:dyDescent="0.25">
      <c r="A34" s="222" t="s">
        <v>19</v>
      </c>
      <c r="B34" s="222"/>
      <c r="C34" s="222"/>
      <c r="D34" s="222"/>
      <c r="E34" s="222"/>
      <c r="F34" s="222" t="s">
        <v>20</v>
      </c>
      <c r="G34" s="222"/>
    </row>
    <row r="35" spans="1:7" ht="16.5" x14ac:dyDescent="0.25">
      <c r="A35" s="212" t="s">
        <v>21</v>
      </c>
      <c r="B35" s="212" t="s">
        <v>22</v>
      </c>
      <c r="C35" s="212" t="s">
        <v>29</v>
      </c>
      <c r="D35" s="212" t="s">
        <v>23</v>
      </c>
      <c r="E35" s="212" t="s">
        <v>24</v>
      </c>
      <c r="F35" s="22" t="s">
        <v>25</v>
      </c>
      <c r="G35" s="40">
        <v>70</v>
      </c>
    </row>
    <row r="36" spans="1:7" ht="16.5" x14ac:dyDescent="0.25">
      <c r="A36" s="212"/>
      <c r="B36" s="212"/>
      <c r="C36" s="212"/>
      <c r="D36" s="212"/>
      <c r="E36" s="212"/>
      <c r="F36" s="24" t="s">
        <v>33</v>
      </c>
      <c r="G36" s="40">
        <v>70</v>
      </c>
    </row>
    <row r="37" spans="1:7" ht="16.5" x14ac:dyDescent="0.25">
      <c r="A37" s="212"/>
      <c r="B37" s="212"/>
      <c r="C37" s="212"/>
      <c r="D37" s="212"/>
      <c r="E37" s="212"/>
      <c r="F37" s="24" t="s">
        <v>26</v>
      </c>
      <c r="G37" s="25" t="s">
        <v>52</v>
      </c>
    </row>
    <row r="38" spans="1:7" ht="33" x14ac:dyDescent="0.25">
      <c r="A38" s="212"/>
      <c r="B38" s="212"/>
      <c r="C38" s="212"/>
      <c r="D38" s="212"/>
      <c r="E38" s="212"/>
      <c r="F38" s="24" t="s">
        <v>34</v>
      </c>
      <c r="G38" s="25" t="s">
        <v>52</v>
      </c>
    </row>
    <row r="39" spans="1:7" ht="16.5" x14ac:dyDescent="0.25">
      <c r="A39" s="212"/>
      <c r="B39" s="212"/>
      <c r="C39" s="212"/>
      <c r="D39" s="212"/>
      <c r="E39" s="212"/>
      <c r="F39" s="24" t="s">
        <v>27</v>
      </c>
      <c r="G39" s="25" t="s">
        <v>52</v>
      </c>
    </row>
    <row r="40" spans="1:7" ht="126" x14ac:dyDescent="0.25">
      <c r="A40" s="34" t="s">
        <v>551</v>
      </c>
      <c r="B40" s="60" t="s">
        <v>552</v>
      </c>
      <c r="C40" s="60" t="s">
        <v>553</v>
      </c>
      <c r="D40" s="50" t="s">
        <v>49</v>
      </c>
      <c r="E40" s="84" t="s">
        <v>58</v>
      </c>
      <c r="F40" s="24" t="s">
        <v>36</v>
      </c>
      <c r="G40" s="25" t="s">
        <v>52</v>
      </c>
    </row>
    <row r="41" spans="1:7" s="26" customFormat="1" ht="16.5" x14ac:dyDescent="0.25">
      <c r="A41" s="212" t="s">
        <v>21</v>
      </c>
      <c r="B41" s="212" t="s">
        <v>22</v>
      </c>
      <c r="C41" s="212" t="s">
        <v>29</v>
      </c>
      <c r="D41" s="212" t="s">
        <v>23</v>
      </c>
      <c r="E41" s="212" t="s">
        <v>24</v>
      </c>
      <c r="F41" s="24" t="s">
        <v>25</v>
      </c>
      <c r="G41" s="40">
        <v>70</v>
      </c>
    </row>
    <row r="42" spans="1:7" s="26" customFormat="1" ht="16.5" x14ac:dyDescent="0.25">
      <c r="A42" s="212"/>
      <c r="B42" s="212"/>
      <c r="C42" s="212"/>
      <c r="D42" s="212"/>
      <c r="E42" s="212"/>
      <c r="F42" s="24" t="s">
        <v>33</v>
      </c>
      <c r="G42" s="40">
        <v>70</v>
      </c>
    </row>
    <row r="43" spans="1:7" s="26" customFormat="1" ht="16.5" x14ac:dyDescent="0.25">
      <c r="A43" s="212"/>
      <c r="B43" s="212"/>
      <c r="C43" s="212"/>
      <c r="D43" s="212"/>
      <c r="E43" s="212"/>
      <c r="F43" s="24" t="s">
        <v>26</v>
      </c>
      <c r="G43" s="25" t="s">
        <v>52</v>
      </c>
    </row>
    <row r="44" spans="1:7" s="26" customFormat="1" ht="33" x14ac:dyDescent="0.25">
      <c r="A44" s="212"/>
      <c r="B44" s="212"/>
      <c r="C44" s="212"/>
      <c r="D44" s="212"/>
      <c r="E44" s="212"/>
      <c r="F44" s="24" t="s">
        <v>34</v>
      </c>
      <c r="G44" s="25" t="s">
        <v>52</v>
      </c>
    </row>
    <row r="45" spans="1:7" s="26" customFormat="1" ht="16.5" x14ac:dyDescent="0.25">
      <c r="A45" s="212"/>
      <c r="B45" s="212"/>
      <c r="C45" s="212"/>
      <c r="D45" s="212"/>
      <c r="E45" s="212"/>
      <c r="F45" s="24" t="s">
        <v>27</v>
      </c>
      <c r="G45" s="25" t="s">
        <v>52</v>
      </c>
    </row>
    <row r="46" spans="1:7" s="26" customFormat="1" ht="126" x14ac:dyDescent="0.25">
      <c r="A46" s="34" t="s">
        <v>554</v>
      </c>
      <c r="B46" s="60" t="s">
        <v>552</v>
      </c>
      <c r="C46" s="60" t="s">
        <v>555</v>
      </c>
      <c r="D46" s="50" t="s">
        <v>49</v>
      </c>
      <c r="E46" s="84" t="s">
        <v>58</v>
      </c>
      <c r="F46" s="24" t="s">
        <v>36</v>
      </c>
      <c r="G46" s="25" t="s">
        <v>52</v>
      </c>
    </row>
    <row r="47" spans="1:7" s="26" customFormat="1" ht="16.5" x14ac:dyDescent="0.25">
      <c r="A47" s="219" t="s">
        <v>198</v>
      </c>
      <c r="B47" s="220"/>
      <c r="C47" s="220"/>
      <c r="D47" s="220"/>
      <c r="E47" s="220"/>
      <c r="F47" s="220"/>
      <c r="G47" s="221"/>
    </row>
    <row r="48" spans="1:7" s="26" customFormat="1" ht="16.5" x14ac:dyDescent="0.25">
      <c r="A48" s="280" t="s">
        <v>19</v>
      </c>
      <c r="B48" s="281"/>
      <c r="C48" s="281"/>
      <c r="D48" s="281"/>
      <c r="E48" s="282"/>
      <c r="F48" s="222" t="s">
        <v>20</v>
      </c>
      <c r="G48" s="222"/>
    </row>
    <row r="49" spans="1:7" s="26" customFormat="1" ht="16.5" x14ac:dyDescent="0.25">
      <c r="A49" s="212" t="s">
        <v>21</v>
      </c>
      <c r="B49" s="212" t="s">
        <v>22</v>
      </c>
      <c r="C49" s="212" t="s">
        <v>29</v>
      </c>
      <c r="D49" s="212" t="s">
        <v>23</v>
      </c>
      <c r="E49" s="212" t="s">
        <v>24</v>
      </c>
      <c r="F49" s="24" t="s">
        <v>25</v>
      </c>
      <c r="G49" s="40">
        <v>16</v>
      </c>
    </row>
    <row r="50" spans="1:7" s="26" customFormat="1" ht="16.5" x14ac:dyDescent="0.25">
      <c r="A50" s="212"/>
      <c r="B50" s="212"/>
      <c r="C50" s="212"/>
      <c r="D50" s="212"/>
      <c r="E50" s="212"/>
      <c r="F50" s="24" t="s">
        <v>33</v>
      </c>
      <c r="G50" s="40">
        <v>16</v>
      </c>
    </row>
    <row r="51" spans="1:7" s="26" customFormat="1" ht="16.5" x14ac:dyDescent="0.25">
      <c r="A51" s="212"/>
      <c r="B51" s="212"/>
      <c r="C51" s="212"/>
      <c r="D51" s="212"/>
      <c r="E51" s="212"/>
      <c r="F51" s="24" t="s">
        <v>26</v>
      </c>
      <c r="G51" s="25" t="s">
        <v>52</v>
      </c>
    </row>
    <row r="52" spans="1:7" s="26" customFormat="1" ht="33" x14ac:dyDescent="0.25">
      <c r="A52" s="212"/>
      <c r="B52" s="212"/>
      <c r="C52" s="212"/>
      <c r="D52" s="212"/>
      <c r="E52" s="212"/>
      <c r="F52" s="24" t="s">
        <v>34</v>
      </c>
      <c r="G52" s="25" t="s">
        <v>52</v>
      </c>
    </row>
    <row r="53" spans="1:7" s="26" customFormat="1" ht="16.5" x14ac:dyDescent="0.25">
      <c r="A53" s="212"/>
      <c r="B53" s="212"/>
      <c r="C53" s="212"/>
      <c r="D53" s="212"/>
      <c r="E53" s="212"/>
      <c r="F53" s="24" t="s">
        <v>27</v>
      </c>
      <c r="G53" s="25" t="s">
        <v>52</v>
      </c>
    </row>
    <row r="54" spans="1:7" s="26" customFormat="1" ht="63" x14ac:dyDescent="0.25">
      <c r="A54" s="34" t="s">
        <v>556</v>
      </c>
      <c r="B54" s="60" t="s">
        <v>557</v>
      </c>
      <c r="C54" s="60" t="s">
        <v>558</v>
      </c>
      <c r="D54" s="50" t="s">
        <v>559</v>
      </c>
      <c r="E54" s="84" t="s">
        <v>307</v>
      </c>
      <c r="F54" s="24" t="s">
        <v>36</v>
      </c>
      <c r="G54" s="25" t="s">
        <v>52</v>
      </c>
    </row>
    <row r="55" spans="1:7" s="26" customFormat="1" ht="16.5" x14ac:dyDescent="0.25">
      <c r="A55" s="212" t="s">
        <v>21</v>
      </c>
      <c r="B55" s="212" t="s">
        <v>22</v>
      </c>
      <c r="C55" s="212" t="s">
        <v>29</v>
      </c>
      <c r="D55" s="212" t="s">
        <v>23</v>
      </c>
      <c r="E55" s="212" t="s">
        <v>24</v>
      </c>
      <c r="F55" s="24" t="s">
        <v>25</v>
      </c>
      <c r="G55" s="40">
        <v>100</v>
      </c>
    </row>
    <row r="56" spans="1:7" s="26" customFormat="1" ht="16.5" x14ac:dyDescent="0.25">
      <c r="A56" s="212"/>
      <c r="B56" s="212"/>
      <c r="C56" s="212"/>
      <c r="D56" s="212"/>
      <c r="E56" s="212"/>
      <c r="F56" s="24" t="s">
        <v>33</v>
      </c>
      <c r="G56" s="40">
        <v>100</v>
      </c>
    </row>
    <row r="57" spans="1:7" s="26" customFormat="1" ht="16.5" x14ac:dyDescent="0.25">
      <c r="A57" s="212"/>
      <c r="B57" s="212"/>
      <c r="C57" s="212"/>
      <c r="D57" s="212"/>
      <c r="E57" s="212"/>
      <c r="F57" s="24" t="s">
        <v>26</v>
      </c>
      <c r="G57" s="25">
        <v>50</v>
      </c>
    </row>
    <row r="58" spans="1:7" s="26" customFormat="1" ht="33" x14ac:dyDescent="0.25">
      <c r="A58" s="212"/>
      <c r="B58" s="212"/>
      <c r="C58" s="212"/>
      <c r="D58" s="212"/>
      <c r="E58" s="212"/>
      <c r="F58" s="24" t="s">
        <v>34</v>
      </c>
      <c r="G58" s="25">
        <v>50</v>
      </c>
    </row>
    <row r="59" spans="1:7" s="26" customFormat="1" ht="16.5" x14ac:dyDescent="0.25">
      <c r="A59" s="212"/>
      <c r="B59" s="212"/>
      <c r="C59" s="212"/>
      <c r="D59" s="212"/>
      <c r="E59" s="212"/>
      <c r="F59" s="24" t="s">
        <v>27</v>
      </c>
      <c r="G59" s="25">
        <f>(2.5/5)*100</f>
        <v>50</v>
      </c>
    </row>
    <row r="60" spans="1:7" s="26" customFormat="1" ht="78.75" x14ac:dyDescent="0.25">
      <c r="A60" s="34" t="s">
        <v>560</v>
      </c>
      <c r="B60" s="60" t="s">
        <v>561</v>
      </c>
      <c r="C60" s="60" t="s">
        <v>562</v>
      </c>
      <c r="D60" s="50" t="s">
        <v>49</v>
      </c>
      <c r="E60" s="84" t="s">
        <v>231</v>
      </c>
      <c r="F60" s="24" t="s">
        <v>36</v>
      </c>
      <c r="G60" s="132">
        <f>(G59/G57)*100</f>
        <v>100</v>
      </c>
    </row>
    <row r="61" spans="1:7" s="26" customFormat="1" ht="16.5" x14ac:dyDescent="0.25">
      <c r="A61" s="219" t="s">
        <v>199</v>
      </c>
      <c r="B61" s="220"/>
      <c r="C61" s="220"/>
      <c r="D61" s="220"/>
      <c r="E61" s="220"/>
      <c r="F61" s="220"/>
      <c r="G61" s="221"/>
    </row>
    <row r="62" spans="1:7" s="26" customFormat="1" ht="16.5" x14ac:dyDescent="0.25">
      <c r="A62" s="222" t="s">
        <v>19</v>
      </c>
      <c r="B62" s="222"/>
      <c r="C62" s="222"/>
      <c r="D62" s="222"/>
      <c r="E62" s="222"/>
      <c r="F62" s="222" t="s">
        <v>20</v>
      </c>
      <c r="G62" s="222"/>
    </row>
    <row r="63" spans="1:7" s="26" customFormat="1" ht="16.5" x14ac:dyDescent="0.25">
      <c r="A63" s="212" t="s">
        <v>21</v>
      </c>
      <c r="B63" s="212" t="s">
        <v>22</v>
      </c>
      <c r="C63" s="212" t="s">
        <v>29</v>
      </c>
      <c r="D63" s="212" t="s">
        <v>23</v>
      </c>
      <c r="E63" s="212" t="s">
        <v>24</v>
      </c>
      <c r="F63" s="24" t="s">
        <v>25</v>
      </c>
      <c r="G63" s="40">
        <v>90</v>
      </c>
    </row>
    <row r="64" spans="1:7" s="26" customFormat="1" ht="16.5" x14ac:dyDescent="0.25">
      <c r="A64" s="212"/>
      <c r="B64" s="212"/>
      <c r="C64" s="212"/>
      <c r="D64" s="212"/>
      <c r="E64" s="212"/>
      <c r="F64" s="24" t="s">
        <v>33</v>
      </c>
      <c r="G64" s="40">
        <v>90</v>
      </c>
    </row>
    <row r="65" spans="1:7" s="26" customFormat="1" ht="16.5" x14ac:dyDescent="0.25">
      <c r="A65" s="212"/>
      <c r="B65" s="212"/>
      <c r="C65" s="212"/>
      <c r="D65" s="212"/>
      <c r="E65" s="212"/>
      <c r="F65" s="24" t="s">
        <v>26</v>
      </c>
      <c r="G65" s="25" t="s">
        <v>52</v>
      </c>
    </row>
    <row r="66" spans="1:7" s="26" customFormat="1" ht="33" x14ac:dyDescent="0.25">
      <c r="A66" s="212"/>
      <c r="B66" s="212"/>
      <c r="C66" s="212"/>
      <c r="D66" s="212"/>
      <c r="E66" s="212"/>
      <c r="F66" s="24" t="s">
        <v>34</v>
      </c>
      <c r="G66" s="25" t="s">
        <v>52</v>
      </c>
    </row>
    <row r="67" spans="1:7" s="26" customFormat="1" ht="16.5" x14ac:dyDescent="0.25">
      <c r="A67" s="212"/>
      <c r="B67" s="212"/>
      <c r="C67" s="212"/>
      <c r="D67" s="212"/>
      <c r="E67" s="212"/>
      <c r="F67" s="24" t="s">
        <v>27</v>
      </c>
      <c r="G67" s="25" t="s">
        <v>52</v>
      </c>
    </row>
    <row r="68" spans="1:7" s="26" customFormat="1" ht="78.75" x14ac:dyDescent="0.25">
      <c r="A68" s="34" t="s">
        <v>563</v>
      </c>
      <c r="B68" s="60" t="s">
        <v>564</v>
      </c>
      <c r="C68" s="60" t="s">
        <v>565</v>
      </c>
      <c r="D68" s="50" t="s">
        <v>49</v>
      </c>
      <c r="E68" s="84" t="s">
        <v>332</v>
      </c>
      <c r="F68" s="24" t="s">
        <v>36</v>
      </c>
      <c r="G68" s="25" t="s">
        <v>52</v>
      </c>
    </row>
    <row r="69" spans="1:7" s="26" customFormat="1" ht="16.5" x14ac:dyDescent="0.25">
      <c r="A69" s="212" t="s">
        <v>21</v>
      </c>
      <c r="B69" s="212" t="s">
        <v>22</v>
      </c>
      <c r="C69" s="212" t="s">
        <v>29</v>
      </c>
      <c r="D69" s="212" t="s">
        <v>23</v>
      </c>
      <c r="E69" s="212" t="s">
        <v>24</v>
      </c>
      <c r="F69" s="24" t="s">
        <v>25</v>
      </c>
      <c r="G69" s="40">
        <v>100</v>
      </c>
    </row>
    <row r="70" spans="1:7" s="26" customFormat="1" ht="16.5" x14ac:dyDescent="0.25">
      <c r="A70" s="212"/>
      <c r="B70" s="212"/>
      <c r="C70" s="212"/>
      <c r="D70" s="212"/>
      <c r="E70" s="212"/>
      <c r="F70" s="24" t="s">
        <v>33</v>
      </c>
      <c r="G70" s="40">
        <v>100</v>
      </c>
    </row>
    <row r="71" spans="1:7" s="26" customFormat="1" ht="16.5" x14ac:dyDescent="0.25">
      <c r="A71" s="212"/>
      <c r="B71" s="212"/>
      <c r="C71" s="212"/>
      <c r="D71" s="212"/>
      <c r="E71" s="212"/>
      <c r="F71" s="24" t="s">
        <v>26</v>
      </c>
      <c r="G71" s="25">
        <v>65</v>
      </c>
    </row>
    <row r="72" spans="1:7" s="26" customFormat="1" ht="33" x14ac:dyDescent="0.25">
      <c r="A72" s="212"/>
      <c r="B72" s="212"/>
      <c r="C72" s="212"/>
      <c r="D72" s="212"/>
      <c r="E72" s="212"/>
      <c r="F72" s="24" t="s">
        <v>34</v>
      </c>
      <c r="G72" s="25">
        <v>65</v>
      </c>
    </row>
    <row r="73" spans="1:7" s="26" customFormat="1" ht="16.5" x14ac:dyDescent="0.25">
      <c r="A73" s="212"/>
      <c r="B73" s="212"/>
      <c r="C73" s="212"/>
      <c r="D73" s="212"/>
      <c r="E73" s="212"/>
      <c r="F73" s="24" t="s">
        <v>27</v>
      </c>
      <c r="G73" s="25">
        <f>(28/38)*100</f>
        <v>73.68421052631578</v>
      </c>
    </row>
    <row r="74" spans="1:7" s="26" customFormat="1" ht="63" x14ac:dyDescent="0.25">
      <c r="A74" s="34" t="s">
        <v>566</v>
      </c>
      <c r="B74" s="60" t="s">
        <v>567</v>
      </c>
      <c r="C74" s="60" t="s">
        <v>568</v>
      </c>
      <c r="D74" s="50" t="s">
        <v>49</v>
      </c>
      <c r="E74" s="84" t="s">
        <v>59</v>
      </c>
      <c r="F74" s="24" t="s">
        <v>36</v>
      </c>
      <c r="G74" s="132">
        <f>(G73/G71)*100</f>
        <v>113.36032388663966</v>
      </c>
    </row>
    <row r="75" spans="1:7" s="26" customFormat="1" ht="16.5" x14ac:dyDescent="0.25">
      <c r="A75" s="212" t="s">
        <v>21</v>
      </c>
      <c r="B75" s="212" t="s">
        <v>22</v>
      </c>
      <c r="C75" s="212" t="s">
        <v>29</v>
      </c>
      <c r="D75" s="212" t="s">
        <v>23</v>
      </c>
      <c r="E75" s="212" t="s">
        <v>24</v>
      </c>
      <c r="F75" s="24" t="s">
        <v>25</v>
      </c>
      <c r="G75" s="40">
        <v>95</v>
      </c>
    </row>
    <row r="76" spans="1:7" s="26" customFormat="1" ht="16.5" x14ac:dyDescent="0.25">
      <c r="A76" s="212"/>
      <c r="B76" s="212"/>
      <c r="C76" s="212"/>
      <c r="D76" s="212"/>
      <c r="E76" s="212"/>
      <c r="F76" s="24" t="s">
        <v>33</v>
      </c>
      <c r="G76" s="40">
        <v>95</v>
      </c>
    </row>
    <row r="77" spans="1:7" s="26" customFormat="1" ht="16.5" x14ac:dyDescent="0.25">
      <c r="A77" s="212"/>
      <c r="B77" s="212"/>
      <c r="C77" s="212"/>
      <c r="D77" s="212"/>
      <c r="E77" s="212"/>
      <c r="F77" s="24" t="s">
        <v>26</v>
      </c>
      <c r="G77" s="25" t="s">
        <v>52</v>
      </c>
    </row>
    <row r="78" spans="1:7" s="26" customFormat="1" ht="33" x14ac:dyDescent="0.25">
      <c r="A78" s="212"/>
      <c r="B78" s="212"/>
      <c r="C78" s="212"/>
      <c r="D78" s="212"/>
      <c r="E78" s="212"/>
      <c r="F78" s="24" t="s">
        <v>34</v>
      </c>
      <c r="G78" s="25" t="s">
        <v>52</v>
      </c>
    </row>
    <row r="79" spans="1:7" s="26" customFormat="1" ht="16.5" x14ac:dyDescent="0.25">
      <c r="A79" s="212"/>
      <c r="B79" s="212"/>
      <c r="C79" s="212"/>
      <c r="D79" s="212"/>
      <c r="E79" s="212"/>
      <c r="F79" s="24" t="s">
        <v>27</v>
      </c>
      <c r="G79" s="25" t="s">
        <v>52</v>
      </c>
    </row>
    <row r="80" spans="1:7" s="26" customFormat="1" ht="63" x14ac:dyDescent="0.25">
      <c r="A80" s="34" t="s">
        <v>569</v>
      </c>
      <c r="B80" s="60" t="s">
        <v>570</v>
      </c>
      <c r="C80" s="60" t="s">
        <v>571</v>
      </c>
      <c r="D80" s="50" t="s">
        <v>49</v>
      </c>
      <c r="E80" s="84" t="s">
        <v>572</v>
      </c>
      <c r="F80" s="24" t="s">
        <v>36</v>
      </c>
      <c r="G80" s="25" t="s">
        <v>52</v>
      </c>
    </row>
    <row r="81" spans="1:7" s="26" customFormat="1" ht="16.5" x14ac:dyDescent="0.25">
      <c r="A81" s="212" t="s">
        <v>21</v>
      </c>
      <c r="B81" s="212" t="s">
        <v>22</v>
      </c>
      <c r="C81" s="212" t="s">
        <v>29</v>
      </c>
      <c r="D81" s="212" t="s">
        <v>23</v>
      </c>
      <c r="E81" s="212" t="s">
        <v>24</v>
      </c>
      <c r="F81" s="24" t="s">
        <v>25</v>
      </c>
      <c r="G81" s="40">
        <v>100</v>
      </c>
    </row>
    <row r="82" spans="1:7" s="26" customFormat="1" ht="16.5" x14ac:dyDescent="0.25">
      <c r="A82" s="212"/>
      <c r="B82" s="212"/>
      <c r="C82" s="212"/>
      <c r="D82" s="212"/>
      <c r="E82" s="212"/>
      <c r="F82" s="24" t="s">
        <v>33</v>
      </c>
      <c r="G82" s="40">
        <v>100</v>
      </c>
    </row>
    <row r="83" spans="1:7" s="26" customFormat="1" ht="16.5" x14ac:dyDescent="0.25">
      <c r="A83" s="212"/>
      <c r="B83" s="212"/>
      <c r="C83" s="212"/>
      <c r="D83" s="212"/>
      <c r="E83" s="212"/>
      <c r="F83" s="24" t="s">
        <v>26</v>
      </c>
      <c r="G83" s="25">
        <v>100</v>
      </c>
    </row>
    <row r="84" spans="1:7" s="26" customFormat="1" ht="33" x14ac:dyDescent="0.25">
      <c r="A84" s="212"/>
      <c r="B84" s="212"/>
      <c r="C84" s="212"/>
      <c r="D84" s="212"/>
      <c r="E84" s="212"/>
      <c r="F84" s="24" t="s">
        <v>34</v>
      </c>
      <c r="G84" s="25">
        <v>100</v>
      </c>
    </row>
    <row r="85" spans="1:7" s="26" customFormat="1" ht="16.5" x14ac:dyDescent="0.25">
      <c r="A85" s="212"/>
      <c r="B85" s="212"/>
      <c r="C85" s="212"/>
      <c r="D85" s="212"/>
      <c r="E85" s="212"/>
      <c r="F85" s="24" t="s">
        <v>27</v>
      </c>
      <c r="G85" s="25">
        <f>(9/9)*100</f>
        <v>100</v>
      </c>
    </row>
    <row r="86" spans="1:7" s="26" customFormat="1" ht="47.25" x14ac:dyDescent="0.25">
      <c r="A86" s="34" t="s">
        <v>573</v>
      </c>
      <c r="B86" s="60" t="s">
        <v>574</v>
      </c>
      <c r="C86" s="60" t="s">
        <v>575</v>
      </c>
      <c r="D86" s="50" t="s">
        <v>49</v>
      </c>
      <c r="E86" s="84" t="s">
        <v>59</v>
      </c>
      <c r="F86" s="24" t="s">
        <v>36</v>
      </c>
      <c r="G86" s="25">
        <f>(G85/G83)*100</f>
        <v>100</v>
      </c>
    </row>
    <row r="87" spans="1:7" s="26" customFormat="1" ht="16.5" x14ac:dyDescent="0.25">
      <c r="A87" s="212" t="s">
        <v>21</v>
      </c>
      <c r="B87" s="212" t="s">
        <v>22</v>
      </c>
      <c r="C87" s="212" t="s">
        <v>29</v>
      </c>
      <c r="D87" s="212" t="s">
        <v>23</v>
      </c>
      <c r="E87" s="212" t="s">
        <v>24</v>
      </c>
      <c r="F87" s="24" t="s">
        <v>25</v>
      </c>
      <c r="G87" s="40">
        <v>5</v>
      </c>
    </row>
    <row r="88" spans="1:7" s="26" customFormat="1" ht="16.5" x14ac:dyDescent="0.25">
      <c r="A88" s="212"/>
      <c r="B88" s="212"/>
      <c r="C88" s="212"/>
      <c r="D88" s="212"/>
      <c r="E88" s="212"/>
      <c r="F88" s="24" t="s">
        <v>33</v>
      </c>
      <c r="G88" s="40">
        <v>5</v>
      </c>
    </row>
    <row r="89" spans="1:7" s="26" customFormat="1" ht="16.5" x14ac:dyDescent="0.25">
      <c r="A89" s="212"/>
      <c r="B89" s="212"/>
      <c r="C89" s="212"/>
      <c r="D89" s="212"/>
      <c r="E89" s="212"/>
      <c r="F89" s="24" t="s">
        <v>26</v>
      </c>
      <c r="G89" s="25" t="s">
        <v>52</v>
      </c>
    </row>
    <row r="90" spans="1:7" s="26" customFormat="1" ht="33" x14ac:dyDescent="0.25">
      <c r="A90" s="212"/>
      <c r="B90" s="212"/>
      <c r="C90" s="212"/>
      <c r="D90" s="212"/>
      <c r="E90" s="212"/>
      <c r="F90" s="24" t="s">
        <v>34</v>
      </c>
      <c r="G90" s="25" t="s">
        <v>52</v>
      </c>
    </row>
    <row r="91" spans="1:7" s="26" customFormat="1" ht="16.5" x14ac:dyDescent="0.25">
      <c r="A91" s="212"/>
      <c r="B91" s="212"/>
      <c r="C91" s="212"/>
      <c r="D91" s="212"/>
      <c r="E91" s="212"/>
      <c r="F91" s="24" t="s">
        <v>27</v>
      </c>
      <c r="G91" s="25" t="s">
        <v>52</v>
      </c>
    </row>
    <row r="92" spans="1:7" s="26" customFormat="1" ht="126" x14ac:dyDescent="0.25">
      <c r="A92" s="34" t="s">
        <v>576</v>
      </c>
      <c r="B92" s="60" t="s">
        <v>577</v>
      </c>
      <c r="C92" s="60" t="s">
        <v>578</v>
      </c>
      <c r="D92" s="50" t="s">
        <v>47</v>
      </c>
      <c r="E92" s="84" t="s">
        <v>332</v>
      </c>
      <c r="F92" s="24" t="s">
        <v>36</v>
      </c>
      <c r="G92" s="25" t="s">
        <v>52</v>
      </c>
    </row>
    <row r="93" spans="1:7" s="26" customFormat="1" ht="16.5" x14ac:dyDescent="0.25">
      <c r="A93" s="212" t="s">
        <v>21</v>
      </c>
      <c r="B93" s="212" t="s">
        <v>22</v>
      </c>
      <c r="C93" s="212" t="s">
        <v>29</v>
      </c>
      <c r="D93" s="212" t="s">
        <v>23</v>
      </c>
      <c r="E93" s="212" t="s">
        <v>24</v>
      </c>
      <c r="F93" s="24" t="s">
        <v>25</v>
      </c>
      <c r="G93" s="40">
        <v>10</v>
      </c>
    </row>
    <row r="94" spans="1:7" s="26" customFormat="1" ht="16.5" x14ac:dyDescent="0.25">
      <c r="A94" s="212"/>
      <c r="B94" s="212"/>
      <c r="C94" s="212"/>
      <c r="D94" s="212"/>
      <c r="E94" s="212"/>
      <c r="F94" s="24" t="s">
        <v>33</v>
      </c>
      <c r="G94" s="40">
        <v>10</v>
      </c>
    </row>
    <row r="95" spans="1:7" s="26" customFormat="1" ht="16.5" x14ac:dyDescent="0.25">
      <c r="A95" s="212"/>
      <c r="B95" s="212"/>
      <c r="C95" s="212"/>
      <c r="D95" s="212"/>
      <c r="E95" s="212"/>
      <c r="F95" s="24" t="s">
        <v>26</v>
      </c>
      <c r="G95" s="25" t="s">
        <v>52</v>
      </c>
    </row>
    <row r="96" spans="1:7" s="26" customFormat="1" ht="33" x14ac:dyDescent="0.25">
      <c r="A96" s="212"/>
      <c r="B96" s="212"/>
      <c r="C96" s="212"/>
      <c r="D96" s="212"/>
      <c r="E96" s="212"/>
      <c r="F96" s="24" t="s">
        <v>34</v>
      </c>
      <c r="G96" s="25" t="s">
        <v>52</v>
      </c>
    </row>
    <row r="97" spans="1:7" s="26" customFormat="1" ht="16.5" x14ac:dyDescent="0.25">
      <c r="A97" s="212"/>
      <c r="B97" s="212"/>
      <c r="C97" s="212"/>
      <c r="D97" s="212"/>
      <c r="E97" s="212"/>
      <c r="F97" s="24" t="s">
        <v>27</v>
      </c>
      <c r="G97" s="25" t="s">
        <v>52</v>
      </c>
    </row>
    <row r="98" spans="1:7" s="26" customFormat="1" ht="63" x14ac:dyDescent="0.25">
      <c r="A98" s="34" t="s">
        <v>579</v>
      </c>
      <c r="B98" s="60" t="s">
        <v>580</v>
      </c>
      <c r="C98" s="60" t="s">
        <v>581</v>
      </c>
      <c r="D98" s="50" t="s">
        <v>49</v>
      </c>
      <c r="E98" s="84" t="s">
        <v>332</v>
      </c>
      <c r="F98" s="24" t="s">
        <v>36</v>
      </c>
      <c r="G98" s="25" t="s">
        <v>52</v>
      </c>
    </row>
    <row r="99" spans="1:7" s="26" customFormat="1" ht="16.5" x14ac:dyDescent="0.25">
      <c r="A99" s="212" t="s">
        <v>21</v>
      </c>
      <c r="B99" s="212" t="s">
        <v>22</v>
      </c>
      <c r="C99" s="212" t="s">
        <v>29</v>
      </c>
      <c r="D99" s="212" t="s">
        <v>23</v>
      </c>
      <c r="E99" s="212" t="s">
        <v>24</v>
      </c>
      <c r="F99" s="24" t="s">
        <v>25</v>
      </c>
      <c r="G99" s="40">
        <v>33</v>
      </c>
    </row>
    <row r="100" spans="1:7" s="26" customFormat="1" ht="16.5" x14ac:dyDescent="0.25">
      <c r="A100" s="212"/>
      <c r="B100" s="212"/>
      <c r="C100" s="212"/>
      <c r="D100" s="212"/>
      <c r="E100" s="212"/>
      <c r="F100" s="24" t="s">
        <v>33</v>
      </c>
      <c r="G100" s="40">
        <v>33</v>
      </c>
    </row>
    <row r="101" spans="1:7" s="26" customFormat="1" ht="16.5" x14ac:dyDescent="0.25">
      <c r="A101" s="212"/>
      <c r="B101" s="212"/>
      <c r="C101" s="212"/>
      <c r="D101" s="212"/>
      <c r="E101" s="212"/>
      <c r="F101" s="24" t="s">
        <v>26</v>
      </c>
      <c r="G101" s="25">
        <v>15</v>
      </c>
    </row>
    <row r="102" spans="1:7" s="26" customFormat="1" ht="33" x14ac:dyDescent="0.25">
      <c r="A102" s="212"/>
      <c r="B102" s="212"/>
      <c r="C102" s="212"/>
      <c r="D102" s="212"/>
      <c r="E102" s="212"/>
      <c r="F102" s="24" t="s">
        <v>34</v>
      </c>
      <c r="G102" s="25">
        <v>15</v>
      </c>
    </row>
    <row r="103" spans="1:7" s="26" customFormat="1" ht="16.5" x14ac:dyDescent="0.25">
      <c r="A103" s="212"/>
      <c r="B103" s="212"/>
      <c r="C103" s="212"/>
      <c r="D103" s="212"/>
      <c r="E103" s="212"/>
      <c r="F103" s="24" t="s">
        <v>27</v>
      </c>
      <c r="G103" s="25" t="s">
        <v>1108</v>
      </c>
    </row>
    <row r="104" spans="1:7" s="26" customFormat="1" ht="141.75" x14ac:dyDescent="0.25">
      <c r="A104" s="34" t="s">
        <v>582</v>
      </c>
      <c r="B104" s="60" t="s">
        <v>583</v>
      </c>
      <c r="C104" s="60" t="s">
        <v>584</v>
      </c>
      <c r="D104" s="50" t="s">
        <v>49</v>
      </c>
      <c r="E104" s="84" t="s">
        <v>231</v>
      </c>
      <c r="F104" s="24" t="s">
        <v>36</v>
      </c>
      <c r="G104" s="25" t="s">
        <v>1108</v>
      </c>
    </row>
    <row r="105" spans="1:7" s="26" customFormat="1" ht="16.5" x14ac:dyDescent="0.25">
      <c r="A105" s="212" t="s">
        <v>21</v>
      </c>
      <c r="B105" s="212" t="s">
        <v>22</v>
      </c>
      <c r="C105" s="212" t="s">
        <v>29</v>
      </c>
      <c r="D105" s="212" t="s">
        <v>23</v>
      </c>
      <c r="E105" s="212" t="s">
        <v>24</v>
      </c>
      <c r="F105" s="24" t="s">
        <v>25</v>
      </c>
      <c r="G105" s="40">
        <v>80</v>
      </c>
    </row>
    <row r="106" spans="1:7" s="26" customFormat="1" ht="16.5" x14ac:dyDescent="0.25">
      <c r="A106" s="212"/>
      <c r="B106" s="212"/>
      <c r="C106" s="212"/>
      <c r="D106" s="212"/>
      <c r="E106" s="212"/>
      <c r="F106" s="24" t="s">
        <v>33</v>
      </c>
      <c r="G106" s="40">
        <v>80</v>
      </c>
    </row>
    <row r="107" spans="1:7" s="26" customFormat="1" ht="16.5" x14ac:dyDescent="0.25">
      <c r="A107" s="212"/>
      <c r="B107" s="212"/>
      <c r="C107" s="212"/>
      <c r="D107" s="212"/>
      <c r="E107" s="212"/>
      <c r="F107" s="24" t="s">
        <v>26</v>
      </c>
      <c r="G107" s="40">
        <v>80</v>
      </c>
    </row>
    <row r="108" spans="1:7" s="26" customFormat="1" ht="33" x14ac:dyDescent="0.25">
      <c r="A108" s="212"/>
      <c r="B108" s="212"/>
      <c r="C108" s="212"/>
      <c r="D108" s="212"/>
      <c r="E108" s="212"/>
      <c r="F108" s="24" t="s">
        <v>34</v>
      </c>
      <c r="G108" s="40">
        <v>80</v>
      </c>
    </row>
    <row r="109" spans="1:7" s="26" customFormat="1" ht="16.5" x14ac:dyDescent="0.25">
      <c r="A109" s="212"/>
      <c r="B109" s="212"/>
      <c r="C109" s="212"/>
      <c r="D109" s="212"/>
      <c r="E109" s="212"/>
      <c r="F109" s="24" t="s">
        <v>27</v>
      </c>
      <c r="G109" s="25" t="s">
        <v>1108</v>
      </c>
    </row>
    <row r="110" spans="1:7" s="26" customFormat="1" ht="141.75" x14ac:dyDescent="0.25">
      <c r="A110" s="34" t="s">
        <v>585</v>
      </c>
      <c r="B110" s="60" t="s">
        <v>583</v>
      </c>
      <c r="C110" s="60" t="s">
        <v>586</v>
      </c>
      <c r="D110" s="50" t="s">
        <v>49</v>
      </c>
      <c r="E110" s="84" t="s">
        <v>587</v>
      </c>
      <c r="F110" s="24" t="s">
        <v>36</v>
      </c>
      <c r="G110" s="25" t="s">
        <v>1108</v>
      </c>
    </row>
    <row r="111" spans="1:7" s="26" customFormat="1" ht="16.5" x14ac:dyDescent="0.25">
      <c r="A111" s="212" t="s">
        <v>21</v>
      </c>
      <c r="B111" s="212" t="s">
        <v>22</v>
      </c>
      <c r="C111" s="212" t="s">
        <v>29</v>
      </c>
      <c r="D111" s="212" t="s">
        <v>23</v>
      </c>
      <c r="E111" s="216" t="s">
        <v>24</v>
      </c>
      <c r="F111" s="24" t="s">
        <v>25</v>
      </c>
      <c r="G111" s="40">
        <v>100</v>
      </c>
    </row>
    <row r="112" spans="1:7" s="26" customFormat="1" ht="16.5" x14ac:dyDescent="0.25">
      <c r="A112" s="212"/>
      <c r="B112" s="212"/>
      <c r="C112" s="212"/>
      <c r="D112" s="212"/>
      <c r="E112" s="217"/>
      <c r="F112" s="24" t="s">
        <v>33</v>
      </c>
      <c r="G112" s="40">
        <v>100</v>
      </c>
    </row>
    <row r="113" spans="1:7" s="26" customFormat="1" ht="16.5" x14ac:dyDescent="0.25">
      <c r="A113" s="212"/>
      <c r="B113" s="212"/>
      <c r="C113" s="212"/>
      <c r="D113" s="212"/>
      <c r="E113" s="217"/>
      <c r="F113" s="24" t="s">
        <v>26</v>
      </c>
      <c r="G113" s="40">
        <v>100</v>
      </c>
    </row>
    <row r="114" spans="1:7" s="26" customFormat="1" ht="33" x14ac:dyDescent="0.25">
      <c r="A114" s="212"/>
      <c r="B114" s="212"/>
      <c r="C114" s="212"/>
      <c r="D114" s="212"/>
      <c r="E114" s="217"/>
      <c r="F114" s="24" t="s">
        <v>34</v>
      </c>
      <c r="G114" s="40">
        <v>100</v>
      </c>
    </row>
    <row r="115" spans="1:7" s="26" customFormat="1" ht="16.5" x14ac:dyDescent="0.25">
      <c r="A115" s="212"/>
      <c r="B115" s="212"/>
      <c r="C115" s="212"/>
      <c r="D115" s="212"/>
      <c r="E115" s="218"/>
      <c r="F115" s="24" t="s">
        <v>27</v>
      </c>
      <c r="G115" s="25">
        <f>(12/12)*100</f>
        <v>100</v>
      </c>
    </row>
    <row r="116" spans="1:7" s="26" customFormat="1" ht="110.25" x14ac:dyDescent="0.25">
      <c r="A116" s="34" t="s">
        <v>588</v>
      </c>
      <c r="B116" s="60" t="s">
        <v>589</v>
      </c>
      <c r="C116" s="60" t="s">
        <v>590</v>
      </c>
      <c r="D116" s="50" t="s">
        <v>49</v>
      </c>
      <c r="E116" s="84" t="s">
        <v>59</v>
      </c>
      <c r="F116" s="24" t="s">
        <v>36</v>
      </c>
      <c r="G116" s="132">
        <f>(G115/G113)*100</f>
        <v>100</v>
      </c>
    </row>
    <row r="117" spans="1:7" s="26" customFormat="1" ht="16.5" x14ac:dyDescent="0.25">
      <c r="A117" s="212" t="s">
        <v>21</v>
      </c>
      <c r="B117" s="212" t="s">
        <v>22</v>
      </c>
      <c r="C117" s="212" t="s">
        <v>29</v>
      </c>
      <c r="D117" s="212" t="s">
        <v>23</v>
      </c>
      <c r="E117" s="212" t="s">
        <v>24</v>
      </c>
      <c r="F117" s="24" t="s">
        <v>25</v>
      </c>
      <c r="G117" s="40">
        <v>100</v>
      </c>
    </row>
    <row r="118" spans="1:7" s="26" customFormat="1" ht="16.5" x14ac:dyDescent="0.25">
      <c r="A118" s="212"/>
      <c r="B118" s="212"/>
      <c r="C118" s="212"/>
      <c r="D118" s="212"/>
      <c r="E118" s="212"/>
      <c r="F118" s="24" t="s">
        <v>33</v>
      </c>
      <c r="G118" s="40">
        <v>100</v>
      </c>
    </row>
    <row r="119" spans="1:7" s="26" customFormat="1" ht="16.5" x14ac:dyDescent="0.25">
      <c r="A119" s="212"/>
      <c r="B119" s="212"/>
      <c r="C119" s="212"/>
      <c r="D119" s="212"/>
      <c r="E119" s="212"/>
      <c r="F119" s="24" t="s">
        <v>26</v>
      </c>
      <c r="G119" s="25" t="s">
        <v>52</v>
      </c>
    </row>
    <row r="120" spans="1:7" s="26" customFormat="1" ht="33" x14ac:dyDescent="0.25">
      <c r="A120" s="212"/>
      <c r="B120" s="212"/>
      <c r="C120" s="212"/>
      <c r="D120" s="212"/>
      <c r="E120" s="212"/>
      <c r="F120" s="24" t="s">
        <v>34</v>
      </c>
      <c r="G120" s="25" t="s">
        <v>52</v>
      </c>
    </row>
    <row r="121" spans="1:7" s="26" customFormat="1" ht="16.5" x14ac:dyDescent="0.25">
      <c r="A121" s="212"/>
      <c r="B121" s="212"/>
      <c r="C121" s="212"/>
      <c r="D121" s="212"/>
      <c r="E121" s="212"/>
      <c r="F121" s="24" t="s">
        <v>27</v>
      </c>
      <c r="G121" s="25" t="s">
        <v>52</v>
      </c>
    </row>
    <row r="122" spans="1:7" s="26" customFormat="1" ht="126" x14ac:dyDescent="0.25">
      <c r="A122" s="34" t="s">
        <v>591</v>
      </c>
      <c r="B122" s="60" t="s">
        <v>592</v>
      </c>
      <c r="C122" s="60" t="s">
        <v>593</v>
      </c>
      <c r="D122" s="50" t="s">
        <v>49</v>
      </c>
      <c r="E122" s="84" t="s">
        <v>332</v>
      </c>
      <c r="F122" s="24" t="s">
        <v>36</v>
      </c>
      <c r="G122" s="25" t="s">
        <v>52</v>
      </c>
    </row>
    <row r="123" spans="1:7" s="26" customFormat="1" ht="16.5" x14ac:dyDescent="0.25">
      <c r="A123" s="212" t="s">
        <v>21</v>
      </c>
      <c r="B123" s="216" t="s">
        <v>22</v>
      </c>
      <c r="C123" s="212" t="s">
        <v>29</v>
      </c>
      <c r="D123" s="212" t="s">
        <v>23</v>
      </c>
      <c r="E123" s="212" t="s">
        <v>24</v>
      </c>
      <c r="F123" s="24" t="s">
        <v>25</v>
      </c>
      <c r="G123" s="40">
        <v>100</v>
      </c>
    </row>
    <row r="124" spans="1:7" s="26" customFormat="1" ht="16.5" x14ac:dyDescent="0.25">
      <c r="A124" s="212"/>
      <c r="B124" s="217"/>
      <c r="C124" s="212"/>
      <c r="D124" s="212"/>
      <c r="E124" s="212"/>
      <c r="F124" s="24" t="s">
        <v>33</v>
      </c>
      <c r="G124" s="40">
        <v>100</v>
      </c>
    </row>
    <row r="125" spans="1:7" s="26" customFormat="1" ht="16.5" x14ac:dyDescent="0.25">
      <c r="A125" s="212"/>
      <c r="B125" s="217"/>
      <c r="C125" s="212"/>
      <c r="D125" s="212"/>
      <c r="E125" s="212"/>
      <c r="F125" s="24" t="s">
        <v>26</v>
      </c>
      <c r="G125" s="25">
        <v>0</v>
      </c>
    </row>
    <row r="126" spans="1:7" s="26" customFormat="1" ht="33" x14ac:dyDescent="0.25">
      <c r="A126" s="212"/>
      <c r="B126" s="217"/>
      <c r="C126" s="212"/>
      <c r="D126" s="212"/>
      <c r="E126" s="212"/>
      <c r="F126" s="24" t="s">
        <v>34</v>
      </c>
      <c r="G126" s="25">
        <v>0</v>
      </c>
    </row>
    <row r="127" spans="1:7" s="26" customFormat="1" ht="16.5" x14ac:dyDescent="0.25">
      <c r="A127" s="212"/>
      <c r="B127" s="218"/>
      <c r="C127" s="212"/>
      <c r="D127" s="212"/>
      <c r="E127" s="212"/>
      <c r="F127" s="24" t="s">
        <v>27</v>
      </c>
      <c r="G127" s="25">
        <v>0</v>
      </c>
    </row>
    <row r="128" spans="1:7" s="26" customFormat="1" ht="47.25" x14ac:dyDescent="0.25">
      <c r="A128" s="34" t="s">
        <v>594</v>
      </c>
      <c r="B128" s="60" t="s">
        <v>595</v>
      </c>
      <c r="C128" s="60" t="s">
        <v>596</v>
      </c>
      <c r="D128" s="50" t="s">
        <v>49</v>
      </c>
      <c r="E128" s="84" t="s">
        <v>59</v>
      </c>
      <c r="F128" s="24" t="s">
        <v>36</v>
      </c>
      <c r="G128" s="25">
        <v>0</v>
      </c>
    </row>
    <row r="129" spans="1:7" s="26" customFormat="1" ht="16.5" x14ac:dyDescent="0.25">
      <c r="A129" s="212" t="s">
        <v>21</v>
      </c>
      <c r="B129" s="216" t="s">
        <v>22</v>
      </c>
      <c r="C129" s="212" t="s">
        <v>29</v>
      </c>
      <c r="D129" s="212" t="s">
        <v>23</v>
      </c>
      <c r="E129" s="212" t="s">
        <v>24</v>
      </c>
      <c r="F129" s="24" t="s">
        <v>25</v>
      </c>
      <c r="G129" s="40">
        <v>100</v>
      </c>
    </row>
    <row r="130" spans="1:7" s="26" customFormat="1" ht="16.5" x14ac:dyDescent="0.25">
      <c r="A130" s="212"/>
      <c r="B130" s="217"/>
      <c r="C130" s="212"/>
      <c r="D130" s="212"/>
      <c r="E130" s="212"/>
      <c r="F130" s="24" t="s">
        <v>33</v>
      </c>
      <c r="G130" s="40">
        <v>100</v>
      </c>
    </row>
    <row r="131" spans="1:7" s="26" customFormat="1" ht="16.5" x14ac:dyDescent="0.25">
      <c r="A131" s="212"/>
      <c r="B131" s="217"/>
      <c r="C131" s="212"/>
      <c r="D131" s="212"/>
      <c r="E131" s="212"/>
      <c r="F131" s="24" t="s">
        <v>26</v>
      </c>
      <c r="G131" s="40">
        <v>60</v>
      </c>
    </row>
    <row r="132" spans="1:7" s="26" customFormat="1" ht="33" x14ac:dyDescent="0.25">
      <c r="A132" s="212"/>
      <c r="B132" s="217"/>
      <c r="C132" s="212"/>
      <c r="D132" s="212"/>
      <c r="E132" s="212"/>
      <c r="F132" s="24" t="s">
        <v>34</v>
      </c>
      <c r="G132" s="40">
        <v>60</v>
      </c>
    </row>
    <row r="133" spans="1:7" s="26" customFormat="1" ht="16.5" x14ac:dyDescent="0.25">
      <c r="A133" s="212"/>
      <c r="B133" s="218"/>
      <c r="C133" s="212"/>
      <c r="D133" s="212"/>
      <c r="E133" s="212"/>
      <c r="F133" s="24" t="s">
        <v>27</v>
      </c>
      <c r="G133" s="25">
        <v>0</v>
      </c>
    </row>
    <row r="134" spans="1:7" s="26" customFormat="1" ht="110.25" x14ac:dyDescent="0.25">
      <c r="A134" s="34" t="s">
        <v>597</v>
      </c>
      <c r="B134" s="60" t="s">
        <v>595</v>
      </c>
      <c r="C134" s="60" t="s">
        <v>598</v>
      </c>
      <c r="D134" s="50" t="s">
        <v>49</v>
      </c>
      <c r="E134" s="84" t="s">
        <v>59</v>
      </c>
      <c r="F134" s="24" t="s">
        <v>36</v>
      </c>
      <c r="G134" s="40">
        <f>(G133/G131)*100</f>
        <v>0</v>
      </c>
    </row>
    <row r="135" spans="1:7" s="26" customFormat="1" ht="35.1" customHeight="1" x14ac:dyDescent="0.25">
      <c r="A135" s="235" t="s">
        <v>28</v>
      </c>
      <c r="B135" s="236"/>
      <c r="C135" s="236"/>
      <c r="D135" s="236"/>
      <c r="E135" s="236"/>
      <c r="F135" s="236"/>
      <c r="G135" s="237"/>
    </row>
    <row r="136" spans="1:7" s="26" customFormat="1" ht="35.1" customHeight="1" x14ac:dyDescent="0.25">
      <c r="A136" s="255" t="str">
        <f>A32</f>
        <v>Índice de Gestión para Resultados con enfoque de derechos humanos y perspectiva de género (IGpR)</v>
      </c>
      <c r="B136" s="256"/>
      <c r="C136" s="256"/>
      <c r="D136" s="256"/>
      <c r="E136" s="256"/>
      <c r="F136" s="256"/>
      <c r="G136" s="257"/>
    </row>
    <row r="137" spans="1:7" ht="35.1" customHeight="1" x14ac:dyDescent="0.25">
      <c r="A137" s="7" t="s">
        <v>103</v>
      </c>
      <c r="B137" s="173" t="s">
        <v>52</v>
      </c>
      <c r="C137" s="174"/>
      <c r="D137" s="174"/>
      <c r="E137" s="174"/>
      <c r="F137" s="174"/>
      <c r="G137" s="175"/>
    </row>
    <row r="138" spans="1:7" ht="35.1" customHeight="1" x14ac:dyDescent="0.25">
      <c r="A138" s="7" t="s">
        <v>102</v>
      </c>
      <c r="B138" s="173" t="s">
        <v>52</v>
      </c>
      <c r="C138" s="174"/>
      <c r="D138" s="174"/>
      <c r="E138" s="174"/>
      <c r="F138" s="174"/>
      <c r="G138" s="175"/>
    </row>
    <row r="139" spans="1:7" s="26" customFormat="1" ht="35.1" customHeight="1" x14ac:dyDescent="0.25">
      <c r="A139" s="255" t="str">
        <f>A40</f>
        <v>Porcentaje de cumplimiento de los indicadores estratégicos</v>
      </c>
      <c r="B139" s="256"/>
      <c r="C139" s="256"/>
      <c r="D139" s="256"/>
      <c r="E139" s="256"/>
      <c r="F139" s="256"/>
      <c r="G139" s="257"/>
    </row>
    <row r="140" spans="1:7" ht="35.1" customHeight="1" x14ac:dyDescent="0.25">
      <c r="A140" s="7" t="s">
        <v>103</v>
      </c>
      <c r="B140" s="173" t="s">
        <v>52</v>
      </c>
      <c r="C140" s="174"/>
      <c r="D140" s="174"/>
      <c r="E140" s="174"/>
      <c r="F140" s="174"/>
      <c r="G140" s="175"/>
    </row>
    <row r="141" spans="1:7" ht="35.1" customHeight="1" x14ac:dyDescent="0.25">
      <c r="A141" s="7" t="s">
        <v>102</v>
      </c>
      <c r="B141" s="173" t="s">
        <v>52</v>
      </c>
      <c r="C141" s="174"/>
      <c r="D141" s="174"/>
      <c r="E141" s="174"/>
      <c r="F141" s="174"/>
      <c r="G141" s="175"/>
    </row>
    <row r="142" spans="1:7" s="26" customFormat="1" ht="35.1" customHeight="1" x14ac:dyDescent="0.25">
      <c r="A142" s="255" t="str">
        <f>+A46</f>
        <v>Porcentaje de cumplimiento de los indicadores del Instituto que incorporan la perspectiva de género</v>
      </c>
      <c r="B142" s="256"/>
      <c r="C142" s="256"/>
      <c r="D142" s="256"/>
      <c r="E142" s="256"/>
      <c r="F142" s="256"/>
      <c r="G142" s="257"/>
    </row>
    <row r="143" spans="1:7" ht="35.1" customHeight="1" x14ac:dyDescent="0.25">
      <c r="A143" s="7" t="s">
        <v>103</v>
      </c>
      <c r="B143" s="173" t="s">
        <v>52</v>
      </c>
      <c r="C143" s="174"/>
      <c r="D143" s="174"/>
      <c r="E143" s="174"/>
      <c r="F143" s="174"/>
      <c r="G143" s="175"/>
    </row>
    <row r="144" spans="1:7" ht="35.1" customHeight="1" x14ac:dyDescent="0.25">
      <c r="A144" s="7" t="s">
        <v>102</v>
      </c>
      <c r="B144" s="173" t="s">
        <v>52</v>
      </c>
      <c r="C144" s="174"/>
      <c r="D144" s="174"/>
      <c r="E144" s="174"/>
      <c r="F144" s="174"/>
      <c r="G144" s="175"/>
    </row>
    <row r="145" spans="1:7" s="26" customFormat="1" ht="35.1" customHeight="1" x14ac:dyDescent="0.25">
      <c r="A145" s="255" t="str">
        <f>A54</f>
        <v>Valoración del Desempeño de la Unidades Administrativas del Instituto Nacional de Transparencia, Acceso a la Información y Protección de Datos Personales</v>
      </c>
      <c r="B145" s="256"/>
      <c r="C145" s="256"/>
      <c r="D145" s="256"/>
      <c r="E145" s="256"/>
      <c r="F145" s="256"/>
      <c r="G145" s="257"/>
    </row>
    <row r="146" spans="1:7" ht="35.1" customHeight="1" x14ac:dyDescent="0.25">
      <c r="A146" s="7" t="s">
        <v>103</v>
      </c>
      <c r="B146" s="173" t="s">
        <v>52</v>
      </c>
      <c r="C146" s="174"/>
      <c r="D146" s="174"/>
      <c r="E146" s="174"/>
      <c r="F146" s="174"/>
      <c r="G146" s="175"/>
    </row>
    <row r="147" spans="1:7" ht="35.1" customHeight="1" x14ac:dyDescent="0.25">
      <c r="A147" s="7" t="s">
        <v>102</v>
      </c>
      <c r="B147" s="173" t="s">
        <v>52</v>
      </c>
      <c r="C147" s="174"/>
      <c r="D147" s="174"/>
      <c r="E147" s="174"/>
      <c r="F147" s="174"/>
      <c r="G147" s="175"/>
    </row>
    <row r="148" spans="1:7" s="26" customFormat="1" ht="35.1" customHeight="1" x14ac:dyDescent="0.25">
      <c r="A148" s="255" t="str">
        <f>A60</f>
        <v>Porcentaje de acciones implementadas para la incorporación de la perspectiva de derechos humanos, género, igualdad y no discriminación de forma trasversal en el Instituto.</v>
      </c>
      <c r="B148" s="256"/>
      <c r="C148" s="256"/>
      <c r="D148" s="256"/>
      <c r="E148" s="256"/>
      <c r="F148" s="256"/>
      <c r="G148" s="257"/>
    </row>
    <row r="149" spans="1:7" ht="65.099999999999994" customHeight="1" x14ac:dyDescent="0.25">
      <c r="A149" s="7" t="s">
        <v>103</v>
      </c>
      <c r="B149" s="270" t="s">
        <v>1388</v>
      </c>
      <c r="C149" s="271"/>
      <c r="D149" s="271"/>
      <c r="E149" s="271"/>
      <c r="F149" s="271"/>
      <c r="G149" s="272"/>
    </row>
    <row r="150" spans="1:7" ht="35.1" customHeight="1" x14ac:dyDescent="0.25">
      <c r="A150" s="7" t="s">
        <v>102</v>
      </c>
      <c r="B150" s="173"/>
      <c r="C150" s="174"/>
      <c r="D150" s="174"/>
      <c r="E150" s="174"/>
      <c r="F150" s="174"/>
      <c r="G150" s="175"/>
    </row>
    <row r="151" spans="1:7" s="26" customFormat="1" ht="35.1" customHeight="1" x14ac:dyDescent="0.25">
      <c r="A151" s="255" t="str">
        <f>A68</f>
        <v>Porcentaje de Matriz de Indicadores para Resultados valoradas en rango de calidad aceptable</v>
      </c>
      <c r="B151" s="256"/>
      <c r="C151" s="256"/>
      <c r="D151" s="256"/>
      <c r="E151" s="256"/>
      <c r="F151" s="256"/>
      <c r="G151" s="257"/>
    </row>
    <row r="152" spans="1:7" ht="35.1" customHeight="1" x14ac:dyDescent="0.25">
      <c r="A152" s="7" t="s">
        <v>103</v>
      </c>
      <c r="B152" s="173" t="s">
        <v>52</v>
      </c>
      <c r="C152" s="174"/>
      <c r="D152" s="174"/>
      <c r="E152" s="174"/>
      <c r="F152" s="174"/>
      <c r="G152" s="175"/>
    </row>
    <row r="153" spans="1:7" ht="35.1" customHeight="1" x14ac:dyDescent="0.25">
      <c r="A153" s="7" t="s">
        <v>102</v>
      </c>
      <c r="B153" s="173" t="s">
        <v>52</v>
      </c>
      <c r="C153" s="174"/>
      <c r="D153" s="174"/>
      <c r="E153" s="174"/>
      <c r="F153" s="174"/>
      <c r="G153" s="175"/>
    </row>
    <row r="154" spans="1:7" s="26" customFormat="1" ht="35.1" customHeight="1" x14ac:dyDescent="0.25">
      <c r="A154" s="255" t="str">
        <f>A74</f>
        <v>Porcentaje de avance de las actividades de gestión del Programa Anual de Evaluación del Desempeño del INAI</v>
      </c>
      <c r="B154" s="256"/>
      <c r="C154" s="256"/>
      <c r="D154" s="256"/>
      <c r="E154" s="256"/>
      <c r="F154" s="256"/>
      <c r="G154" s="257"/>
    </row>
    <row r="155" spans="1:7" ht="54.95" customHeight="1" x14ac:dyDescent="0.25">
      <c r="A155" s="7" t="s">
        <v>103</v>
      </c>
      <c r="B155" s="270" t="s">
        <v>1188</v>
      </c>
      <c r="C155" s="271"/>
      <c r="D155" s="271"/>
      <c r="E155" s="271"/>
      <c r="F155" s="271"/>
      <c r="G155" s="272"/>
    </row>
    <row r="156" spans="1:7" ht="35.1" customHeight="1" x14ac:dyDescent="0.25">
      <c r="A156" s="7" t="s">
        <v>102</v>
      </c>
      <c r="B156" s="188"/>
      <c r="C156" s="189"/>
      <c r="D156" s="189"/>
      <c r="E156" s="189"/>
      <c r="F156" s="189"/>
      <c r="G156" s="190"/>
    </row>
    <row r="157" spans="1:7" s="26" customFormat="1" ht="35.1" customHeight="1" x14ac:dyDescent="0.25">
      <c r="A157" s="255" t="str">
        <f>A80</f>
        <v>Porcentaje de atención de las recomendaciones de mejora acordadas</v>
      </c>
      <c r="B157" s="256"/>
      <c r="C157" s="256"/>
      <c r="D157" s="256"/>
      <c r="E157" s="256"/>
      <c r="F157" s="256"/>
      <c r="G157" s="257"/>
    </row>
    <row r="158" spans="1:7" ht="35.1" customHeight="1" x14ac:dyDescent="0.25">
      <c r="A158" s="7" t="s">
        <v>103</v>
      </c>
      <c r="B158" s="173" t="s">
        <v>52</v>
      </c>
      <c r="C158" s="174"/>
      <c r="D158" s="174"/>
      <c r="E158" s="174"/>
      <c r="F158" s="174"/>
      <c r="G158" s="175"/>
    </row>
    <row r="159" spans="1:7" ht="35.1" customHeight="1" x14ac:dyDescent="0.25">
      <c r="A159" s="7" t="s">
        <v>102</v>
      </c>
      <c r="B159" s="173" t="s">
        <v>52</v>
      </c>
      <c r="C159" s="174"/>
      <c r="D159" s="174"/>
      <c r="E159" s="174"/>
      <c r="F159" s="174"/>
      <c r="G159" s="175"/>
    </row>
    <row r="160" spans="1:7" s="26" customFormat="1" ht="35.1" customHeight="1" x14ac:dyDescent="0.25">
      <c r="A160" s="255" t="str">
        <f>A86</f>
        <v>Porcentaje de atención de las asesorías solicitadas</v>
      </c>
      <c r="B160" s="256"/>
      <c r="C160" s="256"/>
      <c r="D160" s="256"/>
      <c r="E160" s="256"/>
      <c r="F160" s="256"/>
      <c r="G160" s="257"/>
    </row>
    <row r="161" spans="1:7" ht="45" customHeight="1" x14ac:dyDescent="0.25">
      <c r="A161" s="7" t="s">
        <v>103</v>
      </c>
      <c r="B161" s="270" t="s">
        <v>1189</v>
      </c>
      <c r="C161" s="271"/>
      <c r="D161" s="271"/>
      <c r="E161" s="271"/>
      <c r="F161" s="271"/>
      <c r="G161" s="272"/>
    </row>
    <row r="162" spans="1:7" ht="35.1" customHeight="1" x14ac:dyDescent="0.25">
      <c r="A162" s="7" t="s">
        <v>102</v>
      </c>
      <c r="B162" s="188"/>
      <c r="C162" s="189"/>
      <c r="D162" s="189"/>
      <c r="E162" s="189"/>
      <c r="F162" s="189"/>
      <c r="G162" s="190"/>
    </row>
    <row r="163" spans="1:7" s="26" customFormat="1" ht="35.1" customHeight="1" x14ac:dyDescent="0.25">
      <c r="A163" s="255" t="str">
        <f>A92</f>
        <v>Promedio de tiempo de elaboración de reportes trimestrales</v>
      </c>
      <c r="B163" s="256"/>
      <c r="C163" s="256"/>
      <c r="D163" s="256"/>
      <c r="E163" s="256"/>
      <c r="F163" s="256"/>
      <c r="G163" s="257"/>
    </row>
    <row r="164" spans="1:7" ht="35.1" customHeight="1" x14ac:dyDescent="0.25">
      <c r="A164" s="7" t="s">
        <v>103</v>
      </c>
      <c r="B164" s="173" t="s">
        <v>52</v>
      </c>
      <c r="C164" s="174"/>
      <c r="D164" s="174"/>
      <c r="E164" s="174"/>
      <c r="F164" s="174"/>
      <c r="G164" s="175"/>
    </row>
    <row r="165" spans="1:7" ht="35.1" customHeight="1" x14ac:dyDescent="0.25">
      <c r="A165" s="7" t="s">
        <v>102</v>
      </c>
      <c r="B165" s="173" t="s">
        <v>52</v>
      </c>
      <c r="C165" s="174"/>
      <c r="D165" s="174"/>
      <c r="E165" s="174"/>
      <c r="F165" s="174"/>
      <c r="G165" s="175"/>
    </row>
    <row r="166" spans="1:7" s="26" customFormat="1" ht="35.1" customHeight="1" x14ac:dyDescent="0.25">
      <c r="A166" s="255" t="str">
        <f>A98</f>
        <v xml:space="preserve">Porcentaje de indicadores modificados </v>
      </c>
      <c r="B166" s="256"/>
      <c r="C166" s="256"/>
      <c r="D166" s="256"/>
      <c r="E166" s="256"/>
      <c r="F166" s="256"/>
      <c r="G166" s="257"/>
    </row>
    <row r="167" spans="1:7" ht="35.1" customHeight="1" x14ac:dyDescent="0.25">
      <c r="A167" s="7" t="s">
        <v>103</v>
      </c>
      <c r="B167" s="173" t="s">
        <v>52</v>
      </c>
      <c r="C167" s="174"/>
      <c r="D167" s="174"/>
      <c r="E167" s="174"/>
      <c r="F167" s="174"/>
      <c r="G167" s="175"/>
    </row>
    <row r="168" spans="1:7" ht="35.1" customHeight="1" x14ac:dyDescent="0.25">
      <c r="A168" s="7" t="s">
        <v>102</v>
      </c>
      <c r="B168" s="173" t="s">
        <v>52</v>
      </c>
      <c r="C168" s="174"/>
      <c r="D168" s="174"/>
      <c r="E168" s="174"/>
      <c r="F168" s="174"/>
      <c r="G168" s="175"/>
    </row>
    <row r="169" spans="1:7" s="26" customFormat="1" ht="35.1" customHeight="1" x14ac:dyDescent="0.25">
      <c r="A169" s="255" t="str">
        <f>A104</f>
        <v xml:space="preserve">Porcentaje de personal sensibilizado </v>
      </c>
      <c r="B169" s="256"/>
      <c r="C169" s="256"/>
      <c r="D169" s="256"/>
      <c r="E169" s="256"/>
      <c r="F169" s="256"/>
      <c r="G169" s="257"/>
    </row>
    <row r="170" spans="1:7" s="26" customFormat="1" ht="35.1" customHeight="1" x14ac:dyDescent="0.25">
      <c r="A170" s="7" t="s">
        <v>103</v>
      </c>
      <c r="B170" s="270" t="s">
        <v>1389</v>
      </c>
      <c r="C170" s="271"/>
      <c r="D170" s="271"/>
      <c r="E170" s="271"/>
      <c r="F170" s="271"/>
      <c r="G170" s="272"/>
    </row>
    <row r="171" spans="1:7" s="26" customFormat="1" ht="35.1" customHeight="1" x14ac:dyDescent="0.25">
      <c r="A171" s="7" t="s">
        <v>102</v>
      </c>
      <c r="B171" s="188"/>
      <c r="C171" s="189"/>
      <c r="D171" s="189"/>
      <c r="E171" s="189"/>
      <c r="F171" s="189"/>
      <c r="G171" s="190"/>
    </row>
    <row r="172" spans="1:7" s="26" customFormat="1" ht="35.1" customHeight="1" x14ac:dyDescent="0.25">
      <c r="A172" s="255" t="str">
        <f>A110</f>
        <v>Porcentaje de personal con calificación satisfactoria</v>
      </c>
      <c r="B172" s="256"/>
      <c r="C172" s="256"/>
      <c r="D172" s="256"/>
      <c r="E172" s="256"/>
      <c r="F172" s="256"/>
      <c r="G172" s="257"/>
    </row>
    <row r="173" spans="1:7" ht="35.1" customHeight="1" x14ac:dyDescent="0.25">
      <c r="A173" s="7" t="s">
        <v>103</v>
      </c>
      <c r="B173" s="270" t="s">
        <v>1389</v>
      </c>
      <c r="C173" s="271"/>
      <c r="D173" s="271"/>
      <c r="E173" s="271"/>
      <c r="F173" s="271"/>
      <c r="G173" s="272"/>
    </row>
    <row r="174" spans="1:7" ht="35.1" customHeight="1" x14ac:dyDescent="0.25">
      <c r="A174" s="7" t="s">
        <v>102</v>
      </c>
      <c r="B174" s="188"/>
      <c r="C174" s="189"/>
      <c r="D174" s="189"/>
      <c r="E174" s="189"/>
      <c r="F174" s="189"/>
      <c r="G174" s="190"/>
    </row>
    <row r="175" spans="1:7" s="26" customFormat="1" ht="35.1" customHeight="1" x14ac:dyDescent="0.25">
      <c r="A175" s="255" t="str">
        <f>A116</f>
        <v>Porcentaje de avance en la generación de materiales para difundir conocimiento</v>
      </c>
      <c r="B175" s="256"/>
      <c r="C175" s="256"/>
      <c r="D175" s="256"/>
      <c r="E175" s="256"/>
      <c r="F175" s="256"/>
      <c r="G175" s="257"/>
    </row>
    <row r="176" spans="1:7" ht="35.1" customHeight="1" x14ac:dyDescent="0.25">
      <c r="A176" s="7" t="s">
        <v>103</v>
      </c>
      <c r="B176" s="270" t="s">
        <v>1190</v>
      </c>
      <c r="C176" s="271"/>
      <c r="D176" s="271"/>
      <c r="E176" s="271"/>
      <c r="F176" s="271"/>
      <c r="G176" s="272"/>
    </row>
    <row r="177" spans="1:7" ht="35.1" customHeight="1" x14ac:dyDescent="0.25">
      <c r="A177" s="7" t="s">
        <v>102</v>
      </c>
      <c r="B177" s="188"/>
      <c r="C177" s="189"/>
      <c r="D177" s="189"/>
      <c r="E177" s="189"/>
      <c r="F177" s="189"/>
      <c r="G177" s="190"/>
    </row>
    <row r="178" spans="1:7" s="26" customFormat="1" ht="35.1" customHeight="1" x14ac:dyDescent="0.25">
      <c r="A178" s="255" t="str">
        <f>A122</f>
        <v>Porcentaje de avance en el asesoramiento efectuado a áreas del INAI, organismos garantes y otras instituciones, para incorporar el enfoque de derechos humanos, género, igualdad y no discriminación.</v>
      </c>
      <c r="B178" s="256"/>
      <c r="C178" s="256"/>
      <c r="D178" s="256"/>
      <c r="E178" s="256"/>
      <c r="F178" s="256"/>
      <c r="G178" s="257"/>
    </row>
    <row r="179" spans="1:7" s="26" customFormat="1" ht="35.1" customHeight="1" x14ac:dyDescent="0.25">
      <c r="A179" s="7" t="s">
        <v>103</v>
      </c>
      <c r="B179" s="173" t="s">
        <v>52</v>
      </c>
      <c r="C179" s="174"/>
      <c r="D179" s="174"/>
      <c r="E179" s="174"/>
      <c r="F179" s="174"/>
      <c r="G179" s="175"/>
    </row>
    <row r="180" spans="1:7" s="26" customFormat="1" ht="35.1" customHeight="1" x14ac:dyDescent="0.25">
      <c r="A180" s="7" t="s">
        <v>102</v>
      </c>
      <c r="B180" s="173" t="s">
        <v>52</v>
      </c>
      <c r="C180" s="174"/>
      <c r="D180" s="174"/>
      <c r="E180" s="174"/>
      <c r="F180" s="174"/>
      <c r="G180" s="175"/>
    </row>
    <row r="181" spans="1:7" s="26" customFormat="1" ht="35.1" customHeight="1" x14ac:dyDescent="0.25">
      <c r="A181" s="255" t="str">
        <f>A128</f>
        <v xml:space="preserve">Porcentaje de presupuesto ejercido 
</v>
      </c>
      <c r="B181" s="256"/>
      <c r="C181" s="256"/>
      <c r="D181" s="256"/>
      <c r="E181" s="256"/>
      <c r="F181" s="256"/>
      <c r="G181" s="257"/>
    </row>
    <row r="182" spans="1:7" ht="35.1" customHeight="1" x14ac:dyDescent="0.25">
      <c r="A182" s="7" t="s">
        <v>103</v>
      </c>
      <c r="B182" s="270" t="s">
        <v>1191</v>
      </c>
      <c r="C182" s="271"/>
      <c r="D182" s="271"/>
      <c r="E182" s="271"/>
      <c r="F182" s="271"/>
      <c r="G182" s="272"/>
    </row>
    <row r="183" spans="1:7" ht="35.1" customHeight="1" x14ac:dyDescent="0.25">
      <c r="A183" s="7" t="s">
        <v>102</v>
      </c>
      <c r="B183" s="188"/>
      <c r="C183" s="189"/>
      <c r="D183" s="189"/>
      <c r="E183" s="189"/>
      <c r="F183" s="189"/>
      <c r="G183" s="190"/>
    </row>
    <row r="184" spans="1:7" s="26" customFormat="1" ht="35.1" customHeight="1" x14ac:dyDescent="0.25">
      <c r="A184" s="255" t="str">
        <f>A134</f>
        <v xml:space="preserve">Porcentaje de avance del Proyecto </v>
      </c>
      <c r="B184" s="256"/>
      <c r="C184" s="256"/>
      <c r="D184" s="256"/>
      <c r="E184" s="256"/>
      <c r="F184" s="256"/>
      <c r="G184" s="257"/>
    </row>
    <row r="185" spans="1:7" ht="50.25" customHeight="1" x14ac:dyDescent="0.25">
      <c r="A185" s="7" t="s">
        <v>103</v>
      </c>
      <c r="B185" s="270" t="s">
        <v>1192</v>
      </c>
      <c r="C185" s="271"/>
      <c r="D185" s="271"/>
      <c r="E185" s="271"/>
      <c r="F185" s="271"/>
      <c r="G185" s="272"/>
    </row>
    <row r="186" spans="1:7" ht="35.1" customHeight="1" x14ac:dyDescent="0.25">
      <c r="A186" s="7" t="s">
        <v>102</v>
      </c>
      <c r="B186" s="188"/>
      <c r="C186" s="189"/>
      <c r="D186" s="189"/>
      <c r="E186" s="189"/>
      <c r="F186" s="189"/>
      <c r="G186" s="190"/>
    </row>
    <row r="187" spans="1:7" ht="35.1" customHeight="1" x14ac:dyDescent="0.25">
      <c r="A187" s="372"/>
      <c r="B187" s="373"/>
      <c r="C187" s="373"/>
      <c r="D187" s="373"/>
      <c r="E187" s="373"/>
      <c r="F187" s="373"/>
      <c r="G187" s="374"/>
    </row>
    <row r="188" spans="1:7" ht="35.1" customHeight="1" x14ac:dyDescent="0.25">
      <c r="A188" s="235" t="s">
        <v>35</v>
      </c>
      <c r="B188" s="236"/>
      <c r="C188" s="236"/>
      <c r="D188" s="236"/>
      <c r="E188" s="236"/>
      <c r="F188" s="236"/>
      <c r="G188" s="237"/>
    </row>
    <row r="189" spans="1:7" ht="35.1" customHeight="1" x14ac:dyDescent="0.25">
      <c r="A189" s="375" t="str">
        <f>A136</f>
        <v>Índice de Gestión para Resultados con enfoque de derechos humanos y perspectiva de género (IGpR)</v>
      </c>
      <c r="B189" s="376"/>
      <c r="C189" s="376"/>
      <c r="D189" s="376"/>
      <c r="E189" s="376"/>
      <c r="F189" s="376"/>
      <c r="G189" s="377"/>
    </row>
    <row r="190" spans="1:7" ht="35.1" customHeight="1" x14ac:dyDescent="0.25">
      <c r="A190" s="27" t="s">
        <v>30</v>
      </c>
      <c r="B190" s="173"/>
      <c r="C190" s="174"/>
      <c r="D190" s="174"/>
      <c r="E190" s="174"/>
      <c r="F190" s="174"/>
      <c r="G190" s="175"/>
    </row>
    <row r="191" spans="1:7" ht="35.1" customHeight="1" x14ac:dyDescent="0.25">
      <c r="A191" s="27" t="s">
        <v>31</v>
      </c>
      <c r="B191" s="318"/>
      <c r="C191" s="318"/>
      <c r="D191" s="318"/>
      <c r="E191" s="318"/>
      <c r="F191" s="318"/>
      <c r="G191" s="318"/>
    </row>
    <row r="192" spans="1:7" ht="35.1" customHeight="1" x14ac:dyDescent="0.25">
      <c r="A192" s="27" t="s">
        <v>32</v>
      </c>
      <c r="B192" s="318"/>
      <c r="C192" s="318"/>
      <c r="D192" s="318"/>
      <c r="E192" s="318"/>
      <c r="F192" s="318"/>
      <c r="G192" s="318"/>
    </row>
    <row r="193" spans="1:7" ht="35.1" customHeight="1" x14ac:dyDescent="0.25">
      <c r="A193" s="255" t="str">
        <f>A139</f>
        <v>Porcentaje de cumplimiento de los indicadores estratégicos</v>
      </c>
      <c r="B193" s="256"/>
      <c r="C193" s="256"/>
      <c r="D193" s="256"/>
      <c r="E193" s="256"/>
      <c r="F193" s="256"/>
      <c r="G193" s="257"/>
    </row>
    <row r="194" spans="1:7" ht="35.1" customHeight="1" x14ac:dyDescent="0.25">
      <c r="A194" s="27" t="s">
        <v>30</v>
      </c>
      <c r="B194" s="173"/>
      <c r="C194" s="174"/>
      <c r="D194" s="174"/>
      <c r="E194" s="174"/>
      <c r="F194" s="174"/>
      <c r="G194" s="175"/>
    </row>
    <row r="195" spans="1:7" ht="35.1" customHeight="1" x14ac:dyDescent="0.25">
      <c r="A195" s="27" t="s">
        <v>31</v>
      </c>
      <c r="B195" s="188" t="s">
        <v>86</v>
      </c>
      <c r="C195" s="189"/>
      <c r="D195" s="189"/>
      <c r="E195" s="189"/>
      <c r="F195" s="189"/>
      <c r="G195" s="190"/>
    </row>
    <row r="196" spans="1:7" ht="35.1" customHeight="1" x14ac:dyDescent="0.25">
      <c r="A196" s="27" t="s">
        <v>32</v>
      </c>
      <c r="B196" s="188" t="s">
        <v>86</v>
      </c>
      <c r="C196" s="189"/>
      <c r="D196" s="189"/>
      <c r="E196" s="189"/>
      <c r="F196" s="189"/>
      <c r="G196" s="190"/>
    </row>
    <row r="197" spans="1:7" ht="35.1" customHeight="1" x14ac:dyDescent="0.25">
      <c r="A197" s="255" t="str">
        <f>+A142</f>
        <v>Porcentaje de cumplimiento de los indicadores del Instituto que incorporan la perspectiva de género</v>
      </c>
      <c r="B197" s="256"/>
      <c r="C197" s="256"/>
      <c r="D197" s="256"/>
      <c r="E197" s="256"/>
      <c r="F197" s="256"/>
      <c r="G197" s="257"/>
    </row>
    <row r="198" spans="1:7" ht="35.1" customHeight="1" x14ac:dyDescent="0.25">
      <c r="A198" s="27" t="s">
        <v>30</v>
      </c>
      <c r="B198" s="173"/>
      <c r="C198" s="174"/>
      <c r="D198" s="174"/>
      <c r="E198" s="174"/>
      <c r="F198" s="174"/>
      <c r="G198" s="175"/>
    </row>
    <row r="199" spans="1:7" ht="35.1" customHeight="1" x14ac:dyDescent="0.25">
      <c r="A199" s="27" t="s">
        <v>31</v>
      </c>
      <c r="B199" s="188" t="s">
        <v>86</v>
      </c>
      <c r="C199" s="189"/>
      <c r="D199" s="189"/>
      <c r="E199" s="189"/>
      <c r="F199" s="189"/>
      <c r="G199" s="190"/>
    </row>
    <row r="200" spans="1:7" ht="35.1" customHeight="1" x14ac:dyDescent="0.25">
      <c r="A200" s="27" t="s">
        <v>32</v>
      </c>
      <c r="B200" s="188" t="s">
        <v>86</v>
      </c>
      <c r="C200" s="189"/>
      <c r="D200" s="189"/>
      <c r="E200" s="189"/>
      <c r="F200" s="189"/>
      <c r="G200" s="190"/>
    </row>
    <row r="201" spans="1:7" ht="35.1" customHeight="1" x14ac:dyDescent="0.25">
      <c r="A201" s="255" t="str">
        <f>A145</f>
        <v>Valoración del Desempeño de la Unidades Administrativas del Instituto Nacional de Transparencia, Acceso a la Información y Protección de Datos Personales</v>
      </c>
      <c r="B201" s="256"/>
      <c r="C201" s="256"/>
      <c r="D201" s="256"/>
      <c r="E201" s="256"/>
      <c r="F201" s="256"/>
      <c r="G201" s="257"/>
    </row>
    <row r="202" spans="1:7" ht="35.1" customHeight="1" x14ac:dyDescent="0.25">
      <c r="A202" s="27" t="s">
        <v>30</v>
      </c>
      <c r="B202" s="173"/>
      <c r="C202" s="174"/>
      <c r="D202" s="174"/>
      <c r="E202" s="174"/>
      <c r="F202" s="174"/>
      <c r="G202" s="175"/>
    </row>
    <row r="203" spans="1:7" ht="35.1" customHeight="1" x14ac:dyDescent="0.25">
      <c r="A203" s="27" t="s">
        <v>31</v>
      </c>
      <c r="B203" s="188"/>
      <c r="C203" s="189"/>
      <c r="D203" s="189"/>
      <c r="E203" s="189"/>
      <c r="F203" s="189"/>
      <c r="G203" s="190"/>
    </row>
    <row r="204" spans="1:7" ht="35.1" customHeight="1" x14ac:dyDescent="0.25">
      <c r="A204" s="27" t="s">
        <v>32</v>
      </c>
      <c r="B204" s="188"/>
      <c r="C204" s="189"/>
      <c r="D204" s="189"/>
      <c r="E204" s="189"/>
      <c r="F204" s="189"/>
      <c r="G204" s="190"/>
    </row>
    <row r="205" spans="1:7" ht="35.1" customHeight="1" x14ac:dyDescent="0.25">
      <c r="A205" s="255" t="str">
        <f>A148</f>
        <v>Porcentaje de acciones implementadas para la incorporación de la perspectiva de derechos humanos, género, igualdad y no discriminación de forma trasversal en el Instituto.</v>
      </c>
      <c r="B205" s="256"/>
      <c r="C205" s="256"/>
      <c r="D205" s="256"/>
      <c r="E205" s="256"/>
      <c r="F205" s="256"/>
      <c r="G205" s="257"/>
    </row>
    <row r="206" spans="1:7" ht="35.1" customHeight="1" x14ac:dyDescent="0.25">
      <c r="A206" s="27" t="s">
        <v>30</v>
      </c>
      <c r="B206" s="173"/>
      <c r="C206" s="174"/>
      <c r="D206" s="174"/>
      <c r="E206" s="174"/>
      <c r="F206" s="174"/>
      <c r="G206" s="175"/>
    </row>
    <row r="207" spans="1:7" ht="35.1" customHeight="1" x14ac:dyDescent="0.25">
      <c r="A207" s="27" t="s">
        <v>31</v>
      </c>
      <c r="B207" s="188" t="s">
        <v>86</v>
      </c>
      <c r="C207" s="189"/>
      <c r="D207" s="189"/>
      <c r="E207" s="189"/>
      <c r="F207" s="189"/>
      <c r="G207" s="190"/>
    </row>
    <row r="208" spans="1:7" ht="35.1" customHeight="1" x14ac:dyDescent="0.25">
      <c r="A208" s="27" t="s">
        <v>32</v>
      </c>
      <c r="B208" s="188" t="s">
        <v>86</v>
      </c>
      <c r="C208" s="189"/>
      <c r="D208" s="189"/>
      <c r="E208" s="189"/>
      <c r="F208" s="189"/>
      <c r="G208" s="190"/>
    </row>
    <row r="209" spans="1:7" ht="35.1" customHeight="1" x14ac:dyDescent="0.25">
      <c r="A209" s="255" t="str">
        <f>A151</f>
        <v>Porcentaje de Matriz de Indicadores para Resultados valoradas en rango de calidad aceptable</v>
      </c>
      <c r="B209" s="256"/>
      <c r="C209" s="256"/>
      <c r="D209" s="256"/>
      <c r="E209" s="256"/>
      <c r="F209" s="256"/>
      <c r="G209" s="257"/>
    </row>
    <row r="210" spans="1:7" ht="35.1" customHeight="1" x14ac:dyDescent="0.25">
      <c r="A210" s="27" t="s">
        <v>30</v>
      </c>
      <c r="B210" s="173"/>
      <c r="C210" s="174"/>
      <c r="D210" s="174"/>
      <c r="E210" s="174"/>
      <c r="F210" s="174"/>
      <c r="G210" s="175"/>
    </row>
    <row r="211" spans="1:7" ht="35.1" customHeight="1" x14ac:dyDescent="0.25">
      <c r="A211" s="27" t="s">
        <v>31</v>
      </c>
      <c r="B211" s="188" t="s">
        <v>86</v>
      </c>
      <c r="C211" s="189"/>
      <c r="D211" s="189"/>
      <c r="E211" s="189"/>
      <c r="F211" s="189"/>
      <c r="G211" s="190"/>
    </row>
    <row r="212" spans="1:7" ht="35.1" customHeight="1" x14ac:dyDescent="0.25">
      <c r="A212" s="27" t="s">
        <v>32</v>
      </c>
      <c r="B212" s="188" t="s">
        <v>86</v>
      </c>
      <c r="C212" s="189"/>
      <c r="D212" s="189"/>
      <c r="E212" s="189"/>
      <c r="F212" s="189"/>
      <c r="G212" s="190"/>
    </row>
    <row r="213" spans="1:7" ht="35.1" customHeight="1" x14ac:dyDescent="0.25">
      <c r="A213" s="255" t="str">
        <f>A154</f>
        <v>Porcentaje de avance de las actividades de gestión del Programa Anual de Evaluación del Desempeño del INAI</v>
      </c>
      <c r="B213" s="256"/>
      <c r="C213" s="256"/>
      <c r="D213" s="256"/>
      <c r="E213" s="256"/>
      <c r="F213" s="256"/>
      <c r="G213" s="257"/>
    </row>
    <row r="214" spans="1:7" ht="35.1" customHeight="1" x14ac:dyDescent="0.25">
      <c r="A214" s="27" t="s">
        <v>30</v>
      </c>
      <c r="B214" s="173"/>
      <c r="C214" s="174"/>
      <c r="D214" s="174"/>
      <c r="E214" s="174"/>
      <c r="F214" s="174"/>
      <c r="G214" s="175"/>
    </row>
    <row r="215" spans="1:7" ht="35.1" customHeight="1" x14ac:dyDescent="0.25">
      <c r="A215" s="27" t="s">
        <v>31</v>
      </c>
      <c r="B215" s="188" t="s">
        <v>86</v>
      </c>
      <c r="C215" s="189"/>
      <c r="D215" s="189"/>
      <c r="E215" s="189"/>
      <c r="F215" s="189"/>
      <c r="G215" s="190"/>
    </row>
    <row r="216" spans="1:7" ht="35.1" customHeight="1" x14ac:dyDescent="0.25">
      <c r="A216" s="27" t="s">
        <v>32</v>
      </c>
      <c r="B216" s="188" t="s">
        <v>86</v>
      </c>
      <c r="C216" s="189"/>
      <c r="D216" s="189"/>
      <c r="E216" s="189"/>
      <c r="F216" s="189"/>
      <c r="G216" s="190"/>
    </row>
    <row r="217" spans="1:7" ht="35.1" customHeight="1" x14ac:dyDescent="0.25">
      <c r="A217" s="255" t="str">
        <f>A157</f>
        <v>Porcentaje de atención de las recomendaciones de mejora acordadas</v>
      </c>
      <c r="B217" s="256"/>
      <c r="C217" s="256"/>
      <c r="D217" s="256"/>
      <c r="E217" s="256"/>
      <c r="F217" s="256"/>
      <c r="G217" s="257"/>
    </row>
    <row r="218" spans="1:7" ht="35.1" customHeight="1" x14ac:dyDescent="0.25">
      <c r="A218" s="27" t="s">
        <v>30</v>
      </c>
      <c r="B218" s="318"/>
      <c r="C218" s="318"/>
      <c r="D218" s="318"/>
      <c r="E218" s="318"/>
      <c r="F218" s="318"/>
      <c r="G218" s="318"/>
    </row>
    <row r="219" spans="1:7" ht="35.1" customHeight="1" x14ac:dyDescent="0.25">
      <c r="A219" s="27" t="s">
        <v>31</v>
      </c>
      <c r="B219" s="318"/>
      <c r="C219" s="318"/>
      <c r="D219" s="318"/>
      <c r="E219" s="318"/>
      <c r="F219" s="318"/>
      <c r="G219" s="318"/>
    </row>
    <row r="220" spans="1:7" ht="35.1" customHeight="1" x14ac:dyDescent="0.25">
      <c r="A220" s="27" t="s">
        <v>32</v>
      </c>
      <c r="B220" s="318"/>
      <c r="C220" s="318"/>
      <c r="D220" s="318"/>
      <c r="E220" s="318"/>
      <c r="F220" s="318"/>
      <c r="G220" s="318"/>
    </row>
    <row r="221" spans="1:7" ht="35.1" customHeight="1" x14ac:dyDescent="0.25">
      <c r="A221" s="255" t="str">
        <f>A160</f>
        <v>Porcentaje de atención de las asesorías solicitadas</v>
      </c>
      <c r="B221" s="256"/>
      <c r="C221" s="256"/>
      <c r="D221" s="256"/>
      <c r="E221" s="256"/>
      <c r="F221" s="256"/>
      <c r="G221" s="257"/>
    </row>
    <row r="222" spans="1:7" ht="35.1" customHeight="1" x14ac:dyDescent="0.25">
      <c r="A222" s="27" t="s">
        <v>30</v>
      </c>
      <c r="B222" s="173"/>
      <c r="C222" s="174"/>
      <c r="D222" s="174"/>
      <c r="E222" s="174"/>
      <c r="F222" s="174"/>
      <c r="G222" s="175"/>
    </row>
    <row r="223" spans="1:7" ht="35.1" customHeight="1" x14ac:dyDescent="0.25">
      <c r="A223" s="27" t="s">
        <v>31</v>
      </c>
      <c r="B223" s="188" t="s">
        <v>86</v>
      </c>
      <c r="C223" s="189"/>
      <c r="D223" s="189"/>
      <c r="E223" s="189"/>
      <c r="F223" s="189"/>
      <c r="G223" s="190"/>
    </row>
    <row r="224" spans="1:7" ht="35.1" customHeight="1" x14ac:dyDescent="0.25">
      <c r="A224" s="27" t="s">
        <v>32</v>
      </c>
      <c r="B224" s="188" t="s">
        <v>86</v>
      </c>
      <c r="C224" s="189"/>
      <c r="D224" s="189"/>
      <c r="E224" s="189"/>
      <c r="F224" s="189"/>
      <c r="G224" s="190"/>
    </row>
    <row r="225" spans="1:7" ht="35.1" customHeight="1" x14ac:dyDescent="0.25">
      <c r="A225" s="255" t="str">
        <f>A163</f>
        <v>Promedio de tiempo de elaboración de reportes trimestrales</v>
      </c>
      <c r="B225" s="256"/>
      <c r="C225" s="256"/>
      <c r="D225" s="256"/>
      <c r="E225" s="256"/>
      <c r="F225" s="256"/>
      <c r="G225" s="257"/>
    </row>
    <row r="226" spans="1:7" ht="35.1" customHeight="1" x14ac:dyDescent="0.25">
      <c r="A226" s="27" t="s">
        <v>30</v>
      </c>
      <c r="B226" s="173"/>
      <c r="C226" s="174"/>
      <c r="D226" s="174"/>
      <c r="E226" s="174"/>
      <c r="F226" s="174"/>
      <c r="G226" s="175"/>
    </row>
    <row r="227" spans="1:7" ht="35.1" customHeight="1" x14ac:dyDescent="0.25">
      <c r="A227" s="27" t="s">
        <v>31</v>
      </c>
      <c r="B227" s="188" t="s">
        <v>86</v>
      </c>
      <c r="C227" s="189"/>
      <c r="D227" s="189"/>
      <c r="E227" s="189"/>
      <c r="F227" s="189"/>
      <c r="G227" s="190"/>
    </row>
    <row r="228" spans="1:7" ht="35.1" customHeight="1" x14ac:dyDescent="0.25">
      <c r="A228" s="27" t="s">
        <v>32</v>
      </c>
      <c r="B228" s="188" t="s">
        <v>86</v>
      </c>
      <c r="C228" s="189"/>
      <c r="D228" s="189"/>
      <c r="E228" s="189"/>
      <c r="F228" s="189"/>
      <c r="G228" s="190"/>
    </row>
    <row r="229" spans="1:7" ht="35.1" customHeight="1" x14ac:dyDescent="0.25">
      <c r="A229" s="255" t="str">
        <f>A166</f>
        <v xml:space="preserve">Porcentaje de indicadores modificados </v>
      </c>
      <c r="B229" s="256"/>
      <c r="C229" s="256"/>
      <c r="D229" s="256"/>
      <c r="E229" s="256"/>
      <c r="F229" s="256"/>
      <c r="G229" s="257"/>
    </row>
    <row r="230" spans="1:7" ht="35.1" customHeight="1" x14ac:dyDescent="0.25">
      <c r="A230" s="27" t="s">
        <v>30</v>
      </c>
      <c r="B230" s="173"/>
      <c r="C230" s="174"/>
      <c r="D230" s="174"/>
      <c r="E230" s="174"/>
      <c r="F230" s="174"/>
      <c r="G230" s="175"/>
    </row>
    <row r="231" spans="1:7" ht="35.1" customHeight="1" x14ac:dyDescent="0.25">
      <c r="A231" s="27" t="s">
        <v>31</v>
      </c>
      <c r="B231" s="188" t="s">
        <v>86</v>
      </c>
      <c r="C231" s="189"/>
      <c r="D231" s="189"/>
      <c r="E231" s="189"/>
      <c r="F231" s="189"/>
      <c r="G231" s="190"/>
    </row>
    <row r="232" spans="1:7" ht="35.1" customHeight="1" x14ac:dyDescent="0.25">
      <c r="A232" s="27" t="s">
        <v>32</v>
      </c>
      <c r="B232" s="188" t="s">
        <v>86</v>
      </c>
      <c r="C232" s="189"/>
      <c r="D232" s="189"/>
      <c r="E232" s="189"/>
      <c r="F232" s="189"/>
      <c r="G232" s="190"/>
    </row>
    <row r="233" spans="1:7" ht="35.1" customHeight="1" x14ac:dyDescent="0.25">
      <c r="A233" s="255" t="str">
        <f>A169</f>
        <v xml:space="preserve">Porcentaje de personal sensibilizado </v>
      </c>
      <c r="B233" s="256"/>
      <c r="C233" s="256"/>
      <c r="D233" s="256"/>
      <c r="E233" s="256"/>
      <c r="F233" s="256"/>
      <c r="G233" s="257"/>
    </row>
    <row r="234" spans="1:7" ht="35.1" customHeight="1" x14ac:dyDescent="0.25">
      <c r="A234" s="27" t="s">
        <v>30</v>
      </c>
      <c r="B234" s="173"/>
      <c r="C234" s="174"/>
      <c r="D234" s="174"/>
      <c r="E234" s="174"/>
      <c r="F234" s="174"/>
      <c r="G234" s="175"/>
    </row>
    <row r="235" spans="1:7" ht="35.1" customHeight="1" x14ac:dyDescent="0.25">
      <c r="A235" s="27" t="s">
        <v>31</v>
      </c>
      <c r="B235" s="188" t="s">
        <v>86</v>
      </c>
      <c r="C235" s="189"/>
      <c r="D235" s="189"/>
      <c r="E235" s="189"/>
      <c r="F235" s="189"/>
      <c r="G235" s="190"/>
    </row>
    <row r="236" spans="1:7" ht="35.1" customHeight="1" x14ac:dyDescent="0.25">
      <c r="A236" s="27" t="s">
        <v>32</v>
      </c>
      <c r="B236" s="188" t="s">
        <v>86</v>
      </c>
      <c r="C236" s="189"/>
      <c r="D236" s="189"/>
      <c r="E236" s="189"/>
      <c r="F236" s="189"/>
      <c r="G236" s="190"/>
    </row>
    <row r="237" spans="1:7" ht="35.1" customHeight="1" x14ac:dyDescent="0.25">
      <c r="A237" s="255" t="str">
        <f>A172</f>
        <v>Porcentaje de personal con calificación satisfactoria</v>
      </c>
      <c r="B237" s="256"/>
      <c r="C237" s="256"/>
      <c r="D237" s="256"/>
      <c r="E237" s="256"/>
      <c r="F237" s="256"/>
      <c r="G237" s="257"/>
    </row>
    <row r="238" spans="1:7" ht="35.1" customHeight="1" x14ac:dyDescent="0.25">
      <c r="A238" s="27" t="s">
        <v>30</v>
      </c>
      <c r="B238" s="173"/>
      <c r="C238" s="174"/>
      <c r="D238" s="174"/>
      <c r="E238" s="174"/>
      <c r="F238" s="174"/>
      <c r="G238" s="175"/>
    </row>
    <row r="239" spans="1:7" ht="35.1" customHeight="1" x14ac:dyDescent="0.25">
      <c r="A239" s="27" t="s">
        <v>31</v>
      </c>
      <c r="B239" s="188" t="s">
        <v>86</v>
      </c>
      <c r="C239" s="189"/>
      <c r="D239" s="189"/>
      <c r="E239" s="189"/>
      <c r="F239" s="189"/>
      <c r="G239" s="190"/>
    </row>
    <row r="240" spans="1:7" ht="35.1" customHeight="1" x14ac:dyDescent="0.25">
      <c r="A240" s="27" t="s">
        <v>32</v>
      </c>
      <c r="B240" s="188" t="s">
        <v>86</v>
      </c>
      <c r="C240" s="189"/>
      <c r="D240" s="189"/>
      <c r="E240" s="189"/>
      <c r="F240" s="189"/>
      <c r="G240" s="190"/>
    </row>
    <row r="241" spans="1:7" ht="35.1" customHeight="1" x14ac:dyDescent="0.25">
      <c r="A241" s="255" t="str">
        <f>A175</f>
        <v>Porcentaje de avance en la generación de materiales para difundir conocimiento</v>
      </c>
      <c r="B241" s="256"/>
      <c r="C241" s="256"/>
      <c r="D241" s="256"/>
      <c r="E241" s="256"/>
      <c r="F241" s="256"/>
      <c r="G241" s="257"/>
    </row>
    <row r="242" spans="1:7" ht="35.1" customHeight="1" x14ac:dyDescent="0.25">
      <c r="A242" s="27" t="s">
        <v>30</v>
      </c>
      <c r="B242" s="173"/>
      <c r="C242" s="174"/>
      <c r="D242" s="174"/>
      <c r="E242" s="174"/>
      <c r="F242" s="174"/>
      <c r="G242" s="175"/>
    </row>
    <row r="243" spans="1:7" ht="35.1" customHeight="1" x14ac:dyDescent="0.25">
      <c r="A243" s="27" t="s">
        <v>31</v>
      </c>
      <c r="B243" s="188" t="s">
        <v>86</v>
      </c>
      <c r="C243" s="189"/>
      <c r="D243" s="189"/>
      <c r="E243" s="189"/>
      <c r="F243" s="189"/>
      <c r="G243" s="190"/>
    </row>
    <row r="244" spans="1:7" ht="35.1" customHeight="1" x14ac:dyDescent="0.25">
      <c r="A244" s="27" t="s">
        <v>32</v>
      </c>
      <c r="B244" s="188" t="s">
        <v>86</v>
      </c>
      <c r="C244" s="189"/>
      <c r="D244" s="189"/>
      <c r="E244" s="189"/>
      <c r="F244" s="189"/>
      <c r="G244" s="190"/>
    </row>
    <row r="245" spans="1:7" ht="35.1" customHeight="1" x14ac:dyDescent="0.25">
      <c r="A245" s="255" t="str">
        <f>A178</f>
        <v>Porcentaje de avance en el asesoramiento efectuado a áreas del INAI, organismos garantes y otras instituciones, para incorporar el enfoque de derechos humanos, género, igualdad y no discriminación.</v>
      </c>
      <c r="B245" s="256"/>
      <c r="C245" s="256"/>
      <c r="D245" s="256"/>
      <c r="E245" s="256"/>
      <c r="F245" s="256"/>
      <c r="G245" s="257"/>
    </row>
    <row r="246" spans="1:7" ht="35.1" customHeight="1" x14ac:dyDescent="0.25">
      <c r="A246" s="27" t="s">
        <v>30</v>
      </c>
      <c r="B246" s="173"/>
      <c r="C246" s="174"/>
      <c r="D246" s="174"/>
      <c r="E246" s="174"/>
      <c r="F246" s="174"/>
      <c r="G246" s="175"/>
    </row>
    <row r="247" spans="1:7" ht="35.1" customHeight="1" x14ac:dyDescent="0.25">
      <c r="A247" s="27" t="s">
        <v>31</v>
      </c>
      <c r="B247" s="188" t="s">
        <v>86</v>
      </c>
      <c r="C247" s="189"/>
      <c r="D247" s="189"/>
      <c r="E247" s="189"/>
      <c r="F247" s="189"/>
      <c r="G247" s="190"/>
    </row>
    <row r="248" spans="1:7" ht="35.1" customHeight="1" x14ac:dyDescent="0.25">
      <c r="A248" s="27" t="s">
        <v>32</v>
      </c>
      <c r="B248" s="188" t="s">
        <v>86</v>
      </c>
      <c r="C248" s="189"/>
      <c r="D248" s="189"/>
      <c r="E248" s="189"/>
      <c r="F248" s="189"/>
      <c r="G248" s="190"/>
    </row>
    <row r="249" spans="1:7" ht="35.1" customHeight="1" x14ac:dyDescent="0.25">
      <c r="A249" s="255" t="str">
        <f>A181</f>
        <v xml:space="preserve">Porcentaje de presupuesto ejercido 
</v>
      </c>
      <c r="B249" s="256"/>
      <c r="C249" s="256"/>
      <c r="D249" s="256"/>
      <c r="E249" s="256"/>
      <c r="F249" s="256"/>
      <c r="G249" s="257"/>
    </row>
    <row r="250" spans="1:7" ht="35.1" customHeight="1" x14ac:dyDescent="0.25">
      <c r="A250" s="27" t="s">
        <v>30</v>
      </c>
      <c r="B250" s="173"/>
      <c r="C250" s="174"/>
      <c r="D250" s="174"/>
      <c r="E250" s="174"/>
      <c r="F250" s="174"/>
      <c r="G250" s="175"/>
    </row>
    <row r="251" spans="1:7" ht="35.1" customHeight="1" x14ac:dyDescent="0.25">
      <c r="A251" s="27" t="s">
        <v>31</v>
      </c>
      <c r="B251" s="188" t="s">
        <v>86</v>
      </c>
      <c r="C251" s="189"/>
      <c r="D251" s="189"/>
      <c r="E251" s="189"/>
      <c r="F251" s="189"/>
      <c r="G251" s="190"/>
    </row>
    <row r="252" spans="1:7" ht="35.1" customHeight="1" x14ac:dyDescent="0.25">
      <c r="A252" s="27" t="s">
        <v>32</v>
      </c>
      <c r="B252" s="188" t="s">
        <v>86</v>
      </c>
      <c r="C252" s="189"/>
      <c r="D252" s="189"/>
      <c r="E252" s="189"/>
      <c r="F252" s="189"/>
      <c r="G252" s="190"/>
    </row>
    <row r="253" spans="1:7" ht="35.1" customHeight="1" x14ac:dyDescent="0.25">
      <c r="A253" s="255" t="str">
        <f>A134</f>
        <v xml:space="preserve">Porcentaje de avance del Proyecto </v>
      </c>
      <c r="B253" s="256"/>
      <c r="C253" s="256"/>
      <c r="D253" s="256"/>
      <c r="E253" s="256"/>
      <c r="F253" s="256"/>
      <c r="G253" s="257"/>
    </row>
    <row r="254" spans="1:7" ht="35.1" customHeight="1" x14ac:dyDescent="0.25">
      <c r="A254" s="27" t="s">
        <v>30</v>
      </c>
      <c r="B254" s="173"/>
      <c r="C254" s="174"/>
      <c r="D254" s="174"/>
      <c r="E254" s="174"/>
      <c r="F254" s="174"/>
      <c r="G254" s="175"/>
    </row>
    <row r="255" spans="1:7" ht="35.1" customHeight="1" x14ac:dyDescent="0.25">
      <c r="A255" s="27" t="s">
        <v>31</v>
      </c>
      <c r="B255" s="188" t="s">
        <v>86</v>
      </c>
      <c r="C255" s="189"/>
      <c r="D255" s="189"/>
      <c r="E255" s="189"/>
      <c r="F255" s="189"/>
      <c r="G255" s="190"/>
    </row>
    <row r="256" spans="1:7" ht="35.1" customHeight="1" x14ac:dyDescent="0.25">
      <c r="A256" s="27" t="s">
        <v>32</v>
      </c>
      <c r="B256" s="188" t="s">
        <v>86</v>
      </c>
      <c r="C256" s="189"/>
      <c r="D256" s="189"/>
      <c r="E256" s="189"/>
      <c r="F256" s="189"/>
      <c r="G256" s="190"/>
    </row>
    <row r="257" spans="1:7" ht="35.1" customHeight="1" x14ac:dyDescent="0.25">
      <c r="A257" s="255"/>
      <c r="B257" s="256"/>
      <c r="C257" s="256"/>
      <c r="D257" s="256"/>
      <c r="E257" s="256"/>
      <c r="F257" s="256"/>
      <c r="G257" s="257"/>
    </row>
  </sheetData>
  <mergeCells count="256">
    <mergeCell ref="A257:G257"/>
    <mergeCell ref="B247:G247"/>
    <mergeCell ref="B248:G248"/>
    <mergeCell ref="A249:G249"/>
    <mergeCell ref="B250:G250"/>
    <mergeCell ref="B251:G251"/>
    <mergeCell ref="B252:G252"/>
    <mergeCell ref="A241:G241"/>
    <mergeCell ref="B242:G242"/>
    <mergeCell ref="B243:G243"/>
    <mergeCell ref="B244:G244"/>
    <mergeCell ref="A245:G245"/>
    <mergeCell ref="B246:G246"/>
    <mergeCell ref="A253:G253"/>
    <mergeCell ref="B254:G254"/>
    <mergeCell ref="B255:G255"/>
    <mergeCell ref="B256:G25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5:G195"/>
    <mergeCell ref="B196:G196"/>
    <mergeCell ref="A201:G201"/>
    <mergeCell ref="B202:G202"/>
    <mergeCell ref="B203:G203"/>
    <mergeCell ref="B204:G204"/>
    <mergeCell ref="A189:G189"/>
    <mergeCell ref="B190:G190"/>
    <mergeCell ref="B191:G191"/>
    <mergeCell ref="B192:G192"/>
    <mergeCell ref="A193:G193"/>
    <mergeCell ref="B194:G194"/>
    <mergeCell ref="A197:G197"/>
    <mergeCell ref="B198:G198"/>
    <mergeCell ref="B199:G199"/>
    <mergeCell ref="B200:G200"/>
    <mergeCell ref="B180:G180"/>
    <mergeCell ref="A181:G181"/>
    <mergeCell ref="B182:G182"/>
    <mergeCell ref="B183:G183"/>
    <mergeCell ref="A187:G187"/>
    <mergeCell ref="A188:G188"/>
    <mergeCell ref="B174:G174"/>
    <mergeCell ref="A175:G175"/>
    <mergeCell ref="B176:G176"/>
    <mergeCell ref="B177:G177"/>
    <mergeCell ref="A178:G178"/>
    <mergeCell ref="B179:G179"/>
    <mergeCell ref="B185:G185"/>
    <mergeCell ref="A184:G184"/>
    <mergeCell ref="B186:G186"/>
    <mergeCell ref="B168:G168"/>
    <mergeCell ref="A169:G169"/>
    <mergeCell ref="B170:G170"/>
    <mergeCell ref="B171:G171"/>
    <mergeCell ref="A172:G172"/>
    <mergeCell ref="B173:G173"/>
    <mergeCell ref="B162:G162"/>
    <mergeCell ref="A163:G163"/>
    <mergeCell ref="B164:G164"/>
    <mergeCell ref="B165:G165"/>
    <mergeCell ref="A166:G166"/>
    <mergeCell ref="B167:G167"/>
    <mergeCell ref="B156:G156"/>
    <mergeCell ref="A157:G157"/>
    <mergeCell ref="B158:G158"/>
    <mergeCell ref="B159:G159"/>
    <mergeCell ref="A160:G160"/>
    <mergeCell ref="B161:G161"/>
    <mergeCell ref="B150:G150"/>
    <mergeCell ref="A151:G151"/>
    <mergeCell ref="B152:G152"/>
    <mergeCell ref="B153:G153"/>
    <mergeCell ref="A154:G154"/>
    <mergeCell ref="B155:G155"/>
    <mergeCell ref="B141:G141"/>
    <mergeCell ref="A145:G145"/>
    <mergeCell ref="B146:G146"/>
    <mergeCell ref="B147:G147"/>
    <mergeCell ref="A148:G148"/>
    <mergeCell ref="B149:G149"/>
    <mergeCell ref="A135:G135"/>
    <mergeCell ref="A136:G136"/>
    <mergeCell ref="B137:G137"/>
    <mergeCell ref="B138:G138"/>
    <mergeCell ref="A139:G139"/>
    <mergeCell ref="B140:G140"/>
    <mergeCell ref="A142:G142"/>
    <mergeCell ref="B143:G143"/>
    <mergeCell ref="B144:G144"/>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7:G47"/>
    <mergeCell ref="A48:E48"/>
    <mergeCell ref="F48:G48"/>
    <mergeCell ref="A49:A53"/>
    <mergeCell ref="B49:B53"/>
    <mergeCell ref="C49:C53"/>
    <mergeCell ref="D49:D53"/>
    <mergeCell ref="E49:E53"/>
    <mergeCell ref="A33:G33"/>
    <mergeCell ref="A34:E34"/>
    <mergeCell ref="F34:G34"/>
    <mergeCell ref="A35:A39"/>
    <mergeCell ref="B35:B39"/>
    <mergeCell ref="C35:C39"/>
    <mergeCell ref="D35:D39"/>
    <mergeCell ref="E35:E39"/>
    <mergeCell ref="A41:A45"/>
    <mergeCell ref="B41:B45"/>
    <mergeCell ref="C41:C45"/>
    <mergeCell ref="D41:D45"/>
    <mergeCell ref="E41:E45"/>
    <mergeCell ref="A26:E26"/>
    <mergeCell ref="F26:G26"/>
    <mergeCell ref="A27:A31"/>
    <mergeCell ref="B27:B31"/>
    <mergeCell ref="C27:C31"/>
    <mergeCell ref="D27:D31"/>
    <mergeCell ref="E27:E31"/>
    <mergeCell ref="A22:B22"/>
    <mergeCell ref="C22:D22"/>
    <mergeCell ref="A23:B23"/>
    <mergeCell ref="C23:D23"/>
    <mergeCell ref="A24:G24"/>
    <mergeCell ref="A25:G25"/>
    <mergeCell ref="C18:G18"/>
    <mergeCell ref="A19:G19"/>
    <mergeCell ref="A20:B21"/>
    <mergeCell ref="C20:D20"/>
    <mergeCell ref="C21:D21"/>
    <mergeCell ref="A14:G14"/>
    <mergeCell ref="A15:B15"/>
    <mergeCell ref="C15:G15"/>
    <mergeCell ref="A16:B16"/>
    <mergeCell ref="C16:G16"/>
    <mergeCell ref="A17:B17"/>
    <mergeCell ref="C17:G17"/>
    <mergeCell ref="A129:A133"/>
    <mergeCell ref="B129:B133"/>
    <mergeCell ref="C129:C133"/>
    <mergeCell ref="D129:D133"/>
    <mergeCell ref="E129:E133"/>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4C197"/>
    <pageSetUpPr fitToPage="1"/>
  </sheetPr>
  <dimension ref="A2:F28"/>
  <sheetViews>
    <sheetView showGridLines="0" topLeftCell="B1" zoomScale="85" zoomScaleNormal="85" workbookViewId="0">
      <selection activeCell="F30" sqref="F30"/>
    </sheetView>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1" t="s">
        <v>60</v>
      </c>
      <c r="B2" s="171"/>
      <c r="C2" s="161" t="str">
        <f>'Caratula INAI'!C2:F3</f>
        <v>SEGUNDO INFORME TRIMESTRAL 2019</v>
      </c>
      <c r="D2" s="161"/>
      <c r="E2" s="161"/>
      <c r="F2" s="161"/>
    </row>
    <row r="3" spans="1:6" ht="26.25" customHeight="1" thickBot="1" x14ac:dyDescent="0.3">
      <c r="A3" s="171"/>
      <c r="B3" s="171"/>
      <c r="C3" s="162"/>
      <c r="D3" s="162"/>
      <c r="E3" s="162"/>
      <c r="F3" s="162"/>
    </row>
    <row r="4" spans="1:6" ht="16.5" thickTop="1" x14ac:dyDescent="0.25"/>
    <row r="5" spans="1:6" hidden="1" x14ac:dyDescent="0.25"/>
    <row r="6" spans="1:6" hidden="1" x14ac:dyDescent="0.25"/>
    <row r="8" spans="1:6" ht="20.25" customHeight="1" x14ac:dyDescent="0.25">
      <c r="A8" s="163" t="s">
        <v>210</v>
      </c>
      <c r="B8" s="164"/>
      <c r="C8" s="164"/>
      <c r="D8" s="164"/>
      <c r="E8" s="164"/>
      <c r="F8" s="164"/>
    </row>
    <row r="9" spans="1:6" ht="20.25" customHeight="1" x14ac:dyDescent="0.25">
      <c r="A9" s="164"/>
      <c r="B9" s="164"/>
      <c r="C9" s="164"/>
      <c r="D9" s="164"/>
      <c r="E9" s="164"/>
      <c r="F9" s="164"/>
    </row>
    <row r="10" spans="1:6" ht="20.25" customHeight="1" x14ac:dyDescent="0.25">
      <c r="A10" s="164"/>
      <c r="B10" s="164"/>
      <c r="C10" s="164"/>
      <c r="D10" s="164"/>
      <c r="E10" s="164"/>
      <c r="F10" s="164"/>
    </row>
    <row r="11" spans="1:6" ht="54" customHeight="1" x14ac:dyDescent="0.25">
      <c r="A11" s="164"/>
      <c r="B11" s="164"/>
      <c r="C11" s="164"/>
      <c r="D11" s="164"/>
      <c r="E11" s="164"/>
      <c r="F11" s="164"/>
    </row>
    <row r="12" spans="1:6" hidden="1" x14ac:dyDescent="0.25"/>
    <row r="13" spans="1:6" hidden="1" x14ac:dyDescent="0.25"/>
    <row r="14" spans="1:6" ht="16.5" customHeight="1" x14ac:dyDescent="0.25">
      <c r="A14" s="172"/>
      <c r="B14" s="172"/>
      <c r="C14" s="172"/>
      <c r="D14" s="172"/>
      <c r="E14" s="172"/>
      <c r="F14" s="172"/>
    </row>
    <row r="15" spans="1:6" s="12" customFormat="1" ht="32.25" customHeight="1" x14ac:dyDescent="0.25">
      <c r="B15" s="156" t="s">
        <v>64</v>
      </c>
      <c r="C15" s="156"/>
      <c r="D15" s="156"/>
      <c r="E15" s="156"/>
    </row>
    <row r="16" spans="1:6" s="12" customFormat="1" ht="3.75" customHeight="1" x14ac:dyDescent="0.25">
      <c r="A16" s="13"/>
      <c r="B16" s="13"/>
      <c r="C16" s="13"/>
      <c r="D16" s="13"/>
      <c r="E16" s="13"/>
    </row>
    <row r="17" spans="1:6" s="12" customFormat="1" ht="19.5" x14ac:dyDescent="0.25">
      <c r="A17" s="11"/>
      <c r="B17" s="10" t="s">
        <v>11</v>
      </c>
      <c r="C17" s="10" t="s">
        <v>12</v>
      </c>
      <c r="D17" s="10" t="s">
        <v>13</v>
      </c>
      <c r="E17" s="10" t="s">
        <v>78</v>
      </c>
    </row>
    <row r="18" spans="1:6" s="12" customFormat="1" ht="19.5" x14ac:dyDescent="0.25">
      <c r="A18" s="11"/>
      <c r="B18" s="10" t="s">
        <v>15</v>
      </c>
      <c r="C18" s="10" t="s">
        <v>15</v>
      </c>
      <c r="D18" s="10" t="s">
        <v>15</v>
      </c>
      <c r="E18" s="10" t="s">
        <v>65</v>
      </c>
    </row>
    <row r="19" spans="1:6" s="12" customFormat="1" ht="8.25" customHeight="1" x14ac:dyDescent="0.25">
      <c r="A19" s="11"/>
      <c r="B19" s="10"/>
      <c r="C19" s="10"/>
      <c r="D19" s="10"/>
      <c r="E19" s="10"/>
    </row>
    <row r="20" spans="1:6" s="12" customFormat="1" ht="19.5" x14ac:dyDescent="0.25">
      <c r="A20" s="2" t="s">
        <v>54</v>
      </c>
      <c r="B20" s="134">
        <v>91.320306000000002</v>
      </c>
      <c r="C20" s="134">
        <v>47.315762999999997</v>
      </c>
      <c r="D20" s="134">
        <v>37.813365420000004</v>
      </c>
      <c r="E20" s="5">
        <f>(D20)/B20</f>
        <v>0.41407401131573085</v>
      </c>
    </row>
    <row r="21" spans="1:6" s="12" customFormat="1" ht="19.5" x14ac:dyDescent="0.25">
      <c r="A21" s="2" t="s">
        <v>17</v>
      </c>
      <c r="B21" s="134">
        <v>93.773653050000007</v>
      </c>
      <c r="C21" s="134">
        <v>49.178308050000005</v>
      </c>
      <c r="D21" s="134">
        <v>37.813365420000004</v>
      </c>
      <c r="E21" s="5">
        <f>(D21)/B21</f>
        <v>0.40324082714190479</v>
      </c>
    </row>
    <row r="22" spans="1:6" x14ac:dyDescent="0.25">
      <c r="B22" s="28"/>
      <c r="C22" s="28"/>
      <c r="D22" s="28"/>
      <c r="E22" s="28"/>
    </row>
    <row r="24" spans="1:6" ht="36" customHeight="1" x14ac:dyDescent="0.25">
      <c r="A24" s="170" t="s">
        <v>187</v>
      </c>
      <c r="B24" s="170"/>
      <c r="C24" s="170"/>
      <c r="D24" s="170"/>
      <c r="E24" s="170"/>
      <c r="F24" s="170"/>
    </row>
    <row r="25" spans="1:6" ht="80.25" customHeight="1" x14ac:dyDescent="0.25">
      <c r="A25" s="169" t="s">
        <v>167</v>
      </c>
      <c r="B25" s="169"/>
      <c r="C25" s="169"/>
      <c r="D25" s="169"/>
      <c r="E25" s="169"/>
      <c r="F25" s="169"/>
    </row>
    <row r="26" spans="1:6" ht="24" customHeight="1" x14ac:dyDescent="0.25">
      <c r="A26" s="168" t="s">
        <v>94</v>
      </c>
      <c r="B26" s="168"/>
      <c r="C26" s="168"/>
      <c r="D26" s="168"/>
      <c r="E26" s="168"/>
      <c r="F26" s="168"/>
    </row>
    <row r="27" spans="1:6" x14ac:dyDescent="0.25">
      <c r="A27" s="29"/>
      <c r="B27" s="29"/>
      <c r="C27" s="29"/>
      <c r="D27" s="29"/>
      <c r="E27" s="29"/>
      <c r="F27" s="29"/>
    </row>
    <row r="28" spans="1:6" x14ac:dyDescent="0.25">
      <c r="A28" s="29"/>
      <c r="B28" s="29"/>
      <c r="C28" s="29"/>
      <c r="D28" s="29"/>
      <c r="E28" s="29"/>
      <c r="F28" s="29"/>
    </row>
  </sheetData>
  <mergeCells count="8">
    <mergeCell ref="A25:F25"/>
    <mergeCell ref="A26:F26"/>
    <mergeCell ref="A24:F24"/>
    <mergeCell ref="A2:B3"/>
    <mergeCell ref="C2:F3"/>
    <mergeCell ref="A8:F11"/>
    <mergeCell ref="A14:F14"/>
    <mergeCell ref="B15:E15"/>
  </mergeCells>
  <hyperlinks>
    <hyperlink ref="A26:F26" location="DGA!A1" display="Dirección General de Administración"/>
  </hyperlinks>
  <pageMargins left="0.74803149606299213" right="0.74803149606299213" top="0.98425196850393704" bottom="0.98425196850393704" header="0.51181102362204722" footer="0.51181102362204722"/>
  <pageSetup scale="56"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0"/>
  <sheetViews>
    <sheetView showGridLines="0" zoomScale="85" zoomScaleNormal="85" workbookViewId="0">
      <selection sqref="A1:C1"/>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8" width="11.42578125" style="26"/>
    <col min="9"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153</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154</v>
      </c>
      <c r="E6" s="233"/>
      <c r="F6" s="233"/>
      <c r="G6" s="234"/>
    </row>
    <row r="7" spans="1:7" ht="33.950000000000003" customHeight="1" x14ac:dyDescent="0.25">
      <c r="A7" s="229" t="s">
        <v>37</v>
      </c>
      <c r="B7" s="230"/>
      <c r="C7" s="231"/>
      <c r="D7" s="240" t="s">
        <v>155</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76" t="s">
        <v>40</v>
      </c>
      <c r="B10" s="276"/>
      <c r="C10" s="276"/>
      <c r="D10" s="276"/>
      <c r="E10" s="276"/>
      <c r="F10" s="276"/>
      <c r="G10" s="276"/>
    </row>
    <row r="11" spans="1:7" ht="33.950000000000003" customHeight="1" x14ac:dyDescent="0.25">
      <c r="A11" s="277" t="s">
        <v>46</v>
      </c>
      <c r="B11" s="277"/>
      <c r="C11" s="277"/>
      <c r="D11" s="277"/>
      <c r="E11" s="277"/>
      <c r="F11" s="277"/>
      <c r="G11" s="277"/>
    </row>
    <row r="12" spans="1:7" ht="18" customHeight="1" x14ac:dyDescent="0.25">
      <c r="A12" s="276" t="s">
        <v>104</v>
      </c>
      <c r="B12" s="276"/>
      <c r="C12" s="276"/>
      <c r="D12" s="276"/>
      <c r="E12" s="276"/>
      <c r="F12" s="276"/>
      <c r="G12" s="276"/>
    </row>
    <row r="13" spans="1:7" ht="18" customHeight="1" x14ac:dyDescent="0.25">
      <c r="A13" s="277" t="s">
        <v>218</v>
      </c>
      <c r="B13" s="277"/>
      <c r="C13" s="277"/>
      <c r="D13" s="277"/>
      <c r="E13" s="277"/>
      <c r="F13" s="277"/>
      <c r="G13" s="277"/>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43</v>
      </c>
      <c r="D16" s="239"/>
      <c r="E16" s="239"/>
      <c r="F16" s="239"/>
      <c r="G16" s="239"/>
    </row>
    <row r="17" spans="1:7" ht="18" customHeight="1" x14ac:dyDescent="0.25">
      <c r="A17" s="238" t="s">
        <v>8</v>
      </c>
      <c r="B17" s="238"/>
      <c r="C17" s="239" t="s">
        <v>45</v>
      </c>
      <c r="D17" s="239"/>
      <c r="E17" s="239"/>
      <c r="F17" s="239"/>
      <c r="G17" s="239"/>
    </row>
    <row r="18" spans="1:7" ht="18" customHeight="1" x14ac:dyDescent="0.25">
      <c r="A18" s="238" t="s">
        <v>9</v>
      </c>
      <c r="B18" s="238"/>
      <c r="C18" s="239" t="s">
        <v>44</v>
      </c>
      <c r="D18" s="239"/>
      <c r="E18" s="239"/>
      <c r="F18" s="239"/>
      <c r="G18" s="239"/>
    </row>
    <row r="19" spans="1:7" ht="16.5" customHeight="1" x14ac:dyDescent="0.25">
      <c r="A19" s="226" t="s">
        <v>10</v>
      </c>
      <c r="B19" s="227"/>
      <c r="C19" s="227"/>
      <c r="D19" s="227"/>
      <c r="E19" s="227"/>
      <c r="F19" s="227"/>
      <c r="G19" s="228"/>
    </row>
    <row r="20" spans="1:7" ht="16.5" customHeight="1" x14ac:dyDescent="0.25">
      <c r="A20" s="243"/>
      <c r="B20" s="244"/>
      <c r="C20" s="245" t="s">
        <v>11</v>
      </c>
      <c r="D20" s="246"/>
      <c r="E20" s="15" t="s">
        <v>12</v>
      </c>
      <c r="F20" s="15" t="s">
        <v>13</v>
      </c>
      <c r="G20" s="16" t="s">
        <v>14</v>
      </c>
    </row>
    <row r="21" spans="1:7" ht="16.5" customHeight="1" x14ac:dyDescent="0.25">
      <c r="A21" s="243"/>
      <c r="B21" s="244"/>
      <c r="C21" s="247" t="s">
        <v>15</v>
      </c>
      <c r="D21" s="248"/>
      <c r="E21" s="17" t="s">
        <v>15</v>
      </c>
      <c r="F21" s="17" t="s">
        <v>15</v>
      </c>
      <c r="G21" s="18" t="s">
        <v>16</v>
      </c>
    </row>
    <row r="22" spans="1:7" ht="16.5" customHeight="1" x14ac:dyDescent="0.25">
      <c r="A22" s="212" t="s">
        <v>54</v>
      </c>
      <c r="B22" s="212"/>
      <c r="C22" s="378">
        <f>'M001'!B20</f>
        <v>91.320306000000002</v>
      </c>
      <c r="D22" s="379"/>
      <c r="E22" s="19">
        <f>'M001'!C20</f>
        <v>47.315762999999997</v>
      </c>
      <c r="F22" s="19">
        <f>'M001'!D20</f>
        <v>37.813365420000004</v>
      </c>
      <c r="G22" s="20">
        <f>F22/C22*100</f>
        <v>41.407401131573081</v>
      </c>
    </row>
    <row r="23" spans="1:7" ht="16.5" customHeight="1" x14ac:dyDescent="0.25">
      <c r="A23" s="212" t="s">
        <v>17</v>
      </c>
      <c r="B23" s="212"/>
      <c r="C23" s="378">
        <f>'M001'!B21</f>
        <v>93.773653050000007</v>
      </c>
      <c r="D23" s="379"/>
      <c r="E23" s="19">
        <f>'M001'!C21</f>
        <v>49.178308050000005</v>
      </c>
      <c r="F23" s="19">
        <f>'M001'!D21</f>
        <v>37.813365420000004</v>
      </c>
      <c r="G23" s="21">
        <f>F23/C23*100</f>
        <v>40.324082714190482</v>
      </c>
    </row>
    <row r="24" spans="1:7" ht="16.5" customHeight="1" x14ac:dyDescent="0.25">
      <c r="A24" s="226" t="s">
        <v>18</v>
      </c>
      <c r="B24" s="227"/>
      <c r="C24" s="227"/>
      <c r="D24" s="227"/>
      <c r="E24" s="227"/>
      <c r="F24" s="227"/>
      <c r="G24" s="228"/>
    </row>
    <row r="25" spans="1:7" ht="16.5" customHeight="1" x14ac:dyDescent="0.25">
      <c r="A25" s="219" t="s">
        <v>195</v>
      </c>
      <c r="B25" s="220"/>
      <c r="C25" s="220"/>
      <c r="D25" s="220"/>
      <c r="E25" s="220"/>
      <c r="F25" s="220"/>
      <c r="G25" s="221"/>
    </row>
    <row r="26" spans="1:7" ht="16.5" customHeight="1" x14ac:dyDescent="0.25">
      <c r="A26" s="222" t="s">
        <v>19</v>
      </c>
      <c r="B26" s="222"/>
      <c r="C26" s="222"/>
      <c r="D26" s="222"/>
      <c r="E26" s="222"/>
      <c r="F26" s="222" t="s">
        <v>20</v>
      </c>
      <c r="G26" s="222"/>
    </row>
    <row r="27" spans="1:7" ht="16.5" x14ac:dyDescent="0.25">
      <c r="A27" s="212" t="s">
        <v>21</v>
      </c>
      <c r="B27" s="212" t="s">
        <v>22</v>
      </c>
      <c r="C27" s="212" t="s">
        <v>29</v>
      </c>
      <c r="D27" s="212" t="s">
        <v>23</v>
      </c>
      <c r="E27" s="212" t="s">
        <v>24</v>
      </c>
      <c r="F27" s="22" t="s">
        <v>25</v>
      </c>
      <c r="G27" s="23">
        <v>3.6</v>
      </c>
    </row>
    <row r="28" spans="1:7" ht="16.5" x14ac:dyDescent="0.25">
      <c r="A28" s="212"/>
      <c r="B28" s="212"/>
      <c r="C28" s="212"/>
      <c r="D28" s="212"/>
      <c r="E28" s="212"/>
      <c r="F28" s="24" t="s">
        <v>33</v>
      </c>
      <c r="G28" s="25">
        <v>3.6</v>
      </c>
    </row>
    <row r="29" spans="1:7" ht="16.5" x14ac:dyDescent="0.25">
      <c r="A29" s="212"/>
      <c r="B29" s="212"/>
      <c r="C29" s="212"/>
      <c r="D29" s="212"/>
      <c r="E29" s="212"/>
      <c r="F29" s="22" t="s">
        <v>26</v>
      </c>
      <c r="G29" s="23" t="s">
        <v>52</v>
      </c>
    </row>
    <row r="30" spans="1:7" ht="33" x14ac:dyDescent="0.25">
      <c r="A30" s="212"/>
      <c r="B30" s="212"/>
      <c r="C30" s="212"/>
      <c r="D30" s="212"/>
      <c r="E30" s="212"/>
      <c r="F30" s="31" t="s">
        <v>34</v>
      </c>
      <c r="G30" s="25" t="s">
        <v>52</v>
      </c>
    </row>
    <row r="31" spans="1:7" ht="16.5" x14ac:dyDescent="0.25">
      <c r="A31" s="212"/>
      <c r="B31" s="212"/>
      <c r="C31" s="212"/>
      <c r="D31" s="212"/>
      <c r="E31" s="212"/>
      <c r="F31" s="22" t="s">
        <v>27</v>
      </c>
      <c r="G31" s="30" t="s">
        <v>52</v>
      </c>
    </row>
    <row r="32" spans="1:7" s="26" customFormat="1" ht="173.25" x14ac:dyDescent="0.25">
      <c r="A32" s="60" t="s">
        <v>220</v>
      </c>
      <c r="B32" s="60" t="s">
        <v>277</v>
      </c>
      <c r="C32" s="60" t="s">
        <v>278</v>
      </c>
      <c r="D32" s="50" t="s">
        <v>53</v>
      </c>
      <c r="E32" s="84" t="s">
        <v>58</v>
      </c>
      <c r="F32" s="22" t="s">
        <v>196</v>
      </c>
      <c r="G32" s="25" t="s">
        <v>52</v>
      </c>
    </row>
    <row r="33" spans="1:7" ht="16.5" x14ac:dyDescent="0.25">
      <c r="A33" s="219" t="s">
        <v>197</v>
      </c>
      <c r="B33" s="220"/>
      <c r="C33" s="220"/>
      <c r="D33" s="220"/>
      <c r="E33" s="220"/>
      <c r="F33" s="220"/>
      <c r="G33" s="221"/>
    </row>
    <row r="34" spans="1:7" ht="16.5" x14ac:dyDescent="0.25">
      <c r="A34" s="222" t="s">
        <v>19</v>
      </c>
      <c r="B34" s="222"/>
      <c r="C34" s="222"/>
      <c r="D34" s="222"/>
      <c r="E34" s="222"/>
      <c r="F34" s="222" t="s">
        <v>20</v>
      </c>
      <c r="G34" s="222"/>
    </row>
    <row r="35" spans="1:7" ht="16.5" x14ac:dyDescent="0.25">
      <c r="A35" s="212" t="s">
        <v>21</v>
      </c>
      <c r="B35" s="212" t="s">
        <v>22</v>
      </c>
      <c r="C35" s="212" t="s">
        <v>29</v>
      </c>
      <c r="D35" s="212" t="s">
        <v>23</v>
      </c>
      <c r="E35" s="212" t="s">
        <v>24</v>
      </c>
      <c r="F35" s="22" t="s">
        <v>25</v>
      </c>
      <c r="G35" s="23">
        <v>8.8000000000000007</v>
      </c>
    </row>
    <row r="36" spans="1:7" ht="16.5" x14ac:dyDescent="0.25">
      <c r="A36" s="212"/>
      <c r="B36" s="212"/>
      <c r="C36" s="212"/>
      <c r="D36" s="212"/>
      <c r="E36" s="212"/>
      <c r="F36" s="24" t="s">
        <v>33</v>
      </c>
      <c r="G36" s="25">
        <v>8.8000000000000007</v>
      </c>
    </row>
    <row r="37" spans="1:7" ht="16.5" x14ac:dyDescent="0.25">
      <c r="A37" s="212"/>
      <c r="B37" s="212"/>
      <c r="C37" s="212"/>
      <c r="D37" s="212"/>
      <c r="E37" s="212"/>
      <c r="F37" s="24" t="s">
        <v>26</v>
      </c>
      <c r="G37" s="23" t="s">
        <v>52</v>
      </c>
    </row>
    <row r="38" spans="1:7" ht="33" x14ac:dyDescent="0.25">
      <c r="A38" s="212"/>
      <c r="B38" s="212"/>
      <c r="C38" s="212"/>
      <c r="D38" s="212"/>
      <c r="E38" s="212"/>
      <c r="F38" s="24" t="s">
        <v>34</v>
      </c>
      <c r="G38" s="25" t="s">
        <v>52</v>
      </c>
    </row>
    <row r="39" spans="1:7" ht="16.5" x14ac:dyDescent="0.25">
      <c r="A39" s="212"/>
      <c r="B39" s="212"/>
      <c r="C39" s="212"/>
      <c r="D39" s="212"/>
      <c r="E39" s="212"/>
      <c r="F39" s="24" t="s">
        <v>27</v>
      </c>
      <c r="G39" s="25" t="s">
        <v>52</v>
      </c>
    </row>
    <row r="40" spans="1:7" ht="78.75" x14ac:dyDescent="0.25">
      <c r="A40" s="60" t="s">
        <v>279</v>
      </c>
      <c r="B40" s="60" t="s">
        <v>280</v>
      </c>
      <c r="C40" s="60" t="s">
        <v>281</v>
      </c>
      <c r="D40" s="50" t="s">
        <v>47</v>
      </c>
      <c r="E40" s="84" t="s">
        <v>58</v>
      </c>
      <c r="F40" s="31" t="s">
        <v>36</v>
      </c>
      <c r="G40" s="25" t="s">
        <v>52</v>
      </c>
    </row>
    <row r="41" spans="1:7" s="26" customFormat="1" ht="16.5" x14ac:dyDescent="0.25">
      <c r="A41" s="219" t="s">
        <v>198</v>
      </c>
      <c r="B41" s="220"/>
      <c r="C41" s="220"/>
      <c r="D41" s="220"/>
      <c r="E41" s="220"/>
      <c r="F41" s="220"/>
      <c r="G41" s="221"/>
    </row>
    <row r="42" spans="1:7" s="26" customFormat="1" ht="16.5" x14ac:dyDescent="0.25">
      <c r="A42" s="222" t="s">
        <v>19</v>
      </c>
      <c r="B42" s="222"/>
      <c r="C42" s="222"/>
      <c r="D42" s="222"/>
      <c r="E42" s="222"/>
      <c r="F42" s="222" t="s">
        <v>20</v>
      </c>
      <c r="G42" s="222"/>
    </row>
    <row r="43" spans="1:7" s="26" customFormat="1" ht="16.5" x14ac:dyDescent="0.25">
      <c r="A43" s="212" t="s">
        <v>21</v>
      </c>
      <c r="B43" s="212" t="s">
        <v>22</v>
      </c>
      <c r="C43" s="212" t="s">
        <v>29</v>
      </c>
      <c r="D43" s="212" t="s">
        <v>23</v>
      </c>
      <c r="E43" s="212" t="s">
        <v>24</v>
      </c>
      <c r="F43" s="24" t="s">
        <v>25</v>
      </c>
      <c r="G43" s="23">
        <v>90</v>
      </c>
    </row>
    <row r="44" spans="1:7" s="26" customFormat="1" ht="16.5" x14ac:dyDescent="0.25">
      <c r="A44" s="212"/>
      <c r="B44" s="212"/>
      <c r="C44" s="212"/>
      <c r="D44" s="212"/>
      <c r="E44" s="212"/>
      <c r="F44" s="24" t="s">
        <v>33</v>
      </c>
      <c r="G44" s="25">
        <v>90</v>
      </c>
    </row>
    <row r="45" spans="1:7" s="26" customFormat="1" ht="16.5" x14ac:dyDescent="0.25">
      <c r="A45" s="212"/>
      <c r="B45" s="212"/>
      <c r="C45" s="212"/>
      <c r="D45" s="212"/>
      <c r="E45" s="212"/>
      <c r="F45" s="24" t="s">
        <v>26</v>
      </c>
      <c r="G45" s="25" t="s">
        <v>52</v>
      </c>
    </row>
    <row r="46" spans="1:7" s="26" customFormat="1" ht="33" x14ac:dyDescent="0.25">
      <c r="A46" s="212"/>
      <c r="B46" s="212"/>
      <c r="C46" s="212"/>
      <c r="D46" s="212"/>
      <c r="E46" s="212"/>
      <c r="F46" s="24" t="s">
        <v>34</v>
      </c>
      <c r="G46" s="25" t="s">
        <v>52</v>
      </c>
    </row>
    <row r="47" spans="1:7" s="26" customFormat="1" ht="16.5" x14ac:dyDescent="0.25">
      <c r="A47" s="212"/>
      <c r="B47" s="212"/>
      <c r="C47" s="212"/>
      <c r="D47" s="212"/>
      <c r="E47" s="212"/>
      <c r="F47" s="24" t="s">
        <v>27</v>
      </c>
      <c r="G47" s="25" t="s">
        <v>52</v>
      </c>
    </row>
    <row r="48" spans="1:7" s="26" customFormat="1" ht="173.25" x14ac:dyDescent="0.25">
      <c r="A48" s="60" t="s">
        <v>282</v>
      </c>
      <c r="B48" s="60" t="s">
        <v>283</v>
      </c>
      <c r="C48" s="60" t="s">
        <v>284</v>
      </c>
      <c r="D48" s="50" t="s">
        <v>75</v>
      </c>
      <c r="E48" s="84" t="s">
        <v>1349</v>
      </c>
      <c r="F48" s="31" t="s">
        <v>36</v>
      </c>
      <c r="G48" s="25" t="s">
        <v>52</v>
      </c>
    </row>
    <row r="49" spans="1:7" s="26" customFormat="1" ht="16.5" x14ac:dyDescent="0.25">
      <c r="A49" s="219" t="s">
        <v>199</v>
      </c>
      <c r="B49" s="220"/>
      <c r="C49" s="220"/>
      <c r="D49" s="220"/>
      <c r="E49" s="220"/>
      <c r="F49" s="220"/>
      <c r="G49" s="221"/>
    </row>
    <row r="50" spans="1:7" s="26" customFormat="1" ht="16.5" x14ac:dyDescent="0.25">
      <c r="A50" s="222" t="s">
        <v>19</v>
      </c>
      <c r="B50" s="222"/>
      <c r="C50" s="222"/>
      <c r="D50" s="222"/>
      <c r="E50" s="222"/>
      <c r="F50" s="222" t="s">
        <v>20</v>
      </c>
      <c r="G50" s="222"/>
    </row>
    <row r="51" spans="1:7" s="26" customFormat="1" ht="16.5" x14ac:dyDescent="0.25">
      <c r="A51" s="212" t="s">
        <v>21</v>
      </c>
      <c r="B51" s="212" t="s">
        <v>22</v>
      </c>
      <c r="C51" s="212" t="s">
        <v>29</v>
      </c>
      <c r="D51" s="212" t="s">
        <v>23</v>
      </c>
      <c r="E51" s="212" t="s">
        <v>24</v>
      </c>
      <c r="F51" s="24" t="s">
        <v>25</v>
      </c>
      <c r="G51" s="23">
        <v>8.5</v>
      </c>
    </row>
    <row r="52" spans="1:7" s="26" customFormat="1" ht="16.5" x14ac:dyDescent="0.25">
      <c r="A52" s="212"/>
      <c r="B52" s="212"/>
      <c r="C52" s="212"/>
      <c r="D52" s="212"/>
      <c r="E52" s="212"/>
      <c r="F52" s="24" t="s">
        <v>33</v>
      </c>
      <c r="G52" s="25">
        <v>8.5</v>
      </c>
    </row>
    <row r="53" spans="1:7" s="26" customFormat="1" ht="16.5" x14ac:dyDescent="0.25">
      <c r="A53" s="212"/>
      <c r="B53" s="212"/>
      <c r="C53" s="212"/>
      <c r="D53" s="212"/>
      <c r="E53" s="212"/>
      <c r="F53" s="24" t="s">
        <v>26</v>
      </c>
      <c r="G53" s="25" t="s">
        <v>52</v>
      </c>
    </row>
    <row r="54" spans="1:7" s="26" customFormat="1" ht="33" x14ac:dyDescent="0.25">
      <c r="A54" s="212"/>
      <c r="B54" s="212"/>
      <c r="C54" s="212"/>
      <c r="D54" s="212"/>
      <c r="E54" s="212"/>
      <c r="F54" s="24" t="s">
        <v>34</v>
      </c>
      <c r="G54" s="25" t="s">
        <v>52</v>
      </c>
    </row>
    <row r="55" spans="1:7" s="26" customFormat="1" ht="16.5" x14ac:dyDescent="0.25">
      <c r="A55" s="212"/>
      <c r="B55" s="212"/>
      <c r="C55" s="212"/>
      <c r="D55" s="212"/>
      <c r="E55" s="212"/>
      <c r="F55" s="24" t="s">
        <v>27</v>
      </c>
      <c r="G55" s="25" t="s">
        <v>52</v>
      </c>
    </row>
    <row r="56" spans="1:7" s="26" customFormat="1" ht="94.5" x14ac:dyDescent="0.25">
      <c r="A56" s="60" t="s">
        <v>285</v>
      </c>
      <c r="B56" s="60" t="s">
        <v>286</v>
      </c>
      <c r="C56" s="60" t="s">
        <v>287</v>
      </c>
      <c r="D56" s="50" t="s">
        <v>47</v>
      </c>
      <c r="E56" s="84" t="s">
        <v>332</v>
      </c>
      <c r="F56" s="31" t="s">
        <v>36</v>
      </c>
      <c r="G56" s="25" t="s">
        <v>52</v>
      </c>
    </row>
    <row r="57" spans="1:7" s="26" customFormat="1" ht="16.5" x14ac:dyDescent="0.25">
      <c r="A57" s="212" t="s">
        <v>21</v>
      </c>
      <c r="B57" s="212" t="s">
        <v>22</v>
      </c>
      <c r="C57" s="212" t="s">
        <v>29</v>
      </c>
      <c r="D57" s="212" t="s">
        <v>23</v>
      </c>
      <c r="E57" s="212" t="s">
        <v>24</v>
      </c>
      <c r="F57" s="24" t="s">
        <v>25</v>
      </c>
      <c r="G57" s="23">
        <v>85</v>
      </c>
    </row>
    <row r="58" spans="1:7" s="26" customFormat="1" ht="16.5" x14ac:dyDescent="0.25">
      <c r="A58" s="212"/>
      <c r="B58" s="212"/>
      <c r="C58" s="212"/>
      <c r="D58" s="212"/>
      <c r="E58" s="212"/>
      <c r="F58" s="24" t="s">
        <v>33</v>
      </c>
      <c r="G58" s="25">
        <v>85</v>
      </c>
    </row>
    <row r="59" spans="1:7" s="26" customFormat="1" ht="16.5" x14ac:dyDescent="0.25">
      <c r="A59" s="212"/>
      <c r="B59" s="212"/>
      <c r="C59" s="212"/>
      <c r="D59" s="212"/>
      <c r="E59" s="212"/>
      <c r="F59" s="24" t="s">
        <v>26</v>
      </c>
      <c r="G59" s="25" t="s">
        <v>52</v>
      </c>
    </row>
    <row r="60" spans="1:7" s="26" customFormat="1" ht="33" x14ac:dyDescent="0.25">
      <c r="A60" s="212"/>
      <c r="B60" s="212"/>
      <c r="C60" s="212"/>
      <c r="D60" s="212"/>
      <c r="E60" s="212"/>
      <c r="F60" s="24" t="s">
        <v>34</v>
      </c>
      <c r="G60" s="25" t="s">
        <v>52</v>
      </c>
    </row>
    <row r="61" spans="1:7" s="26" customFormat="1" ht="16.5" x14ac:dyDescent="0.25">
      <c r="A61" s="212"/>
      <c r="B61" s="212"/>
      <c r="C61" s="212"/>
      <c r="D61" s="212"/>
      <c r="E61" s="212"/>
      <c r="F61" s="24" t="s">
        <v>27</v>
      </c>
      <c r="G61" s="25" t="s">
        <v>52</v>
      </c>
    </row>
    <row r="62" spans="1:7" s="26" customFormat="1" ht="94.5" x14ac:dyDescent="0.25">
      <c r="A62" s="60" t="s">
        <v>288</v>
      </c>
      <c r="B62" s="60" t="s">
        <v>286</v>
      </c>
      <c r="C62" s="60" t="s">
        <v>289</v>
      </c>
      <c r="D62" s="50" t="s">
        <v>49</v>
      </c>
      <c r="E62" s="84" t="s">
        <v>332</v>
      </c>
      <c r="F62" s="31" t="s">
        <v>36</v>
      </c>
      <c r="G62" s="25" t="s">
        <v>52</v>
      </c>
    </row>
    <row r="63" spans="1:7" s="26" customFormat="1" ht="16.5" x14ac:dyDescent="0.25">
      <c r="A63" s="212" t="s">
        <v>21</v>
      </c>
      <c r="B63" s="212" t="s">
        <v>22</v>
      </c>
      <c r="C63" s="212" t="s">
        <v>29</v>
      </c>
      <c r="D63" s="212" t="s">
        <v>23</v>
      </c>
      <c r="E63" s="212" t="s">
        <v>24</v>
      </c>
      <c r="F63" s="24" t="s">
        <v>25</v>
      </c>
      <c r="G63" s="25">
        <v>97</v>
      </c>
    </row>
    <row r="64" spans="1:7" s="26" customFormat="1" ht="16.5" x14ac:dyDescent="0.25">
      <c r="A64" s="212"/>
      <c r="B64" s="212"/>
      <c r="C64" s="212"/>
      <c r="D64" s="212"/>
      <c r="E64" s="212"/>
      <c r="F64" s="24" t="s">
        <v>33</v>
      </c>
      <c r="G64" s="25">
        <v>97</v>
      </c>
    </row>
    <row r="65" spans="1:7" s="26" customFormat="1" ht="16.5" x14ac:dyDescent="0.25">
      <c r="A65" s="212"/>
      <c r="B65" s="212"/>
      <c r="C65" s="212"/>
      <c r="D65" s="212"/>
      <c r="E65" s="212"/>
      <c r="F65" s="24" t="s">
        <v>26</v>
      </c>
      <c r="G65" s="25">
        <v>97</v>
      </c>
    </row>
    <row r="66" spans="1:7" s="26" customFormat="1" ht="33" x14ac:dyDescent="0.25">
      <c r="A66" s="212"/>
      <c r="B66" s="212"/>
      <c r="C66" s="212"/>
      <c r="D66" s="212"/>
      <c r="E66" s="212"/>
      <c r="F66" s="24" t="s">
        <v>34</v>
      </c>
      <c r="G66" s="25">
        <v>97</v>
      </c>
    </row>
    <row r="67" spans="1:7" s="26" customFormat="1" ht="16.5" x14ac:dyDescent="0.25">
      <c r="A67" s="212"/>
      <c r="B67" s="212"/>
      <c r="C67" s="212"/>
      <c r="D67" s="212"/>
      <c r="E67" s="212"/>
      <c r="F67" s="24" t="s">
        <v>27</v>
      </c>
      <c r="G67" s="25">
        <f>(826/839)*100</f>
        <v>98.450536352800952</v>
      </c>
    </row>
    <row r="68" spans="1:7" s="26" customFormat="1" ht="94.5" x14ac:dyDescent="0.25">
      <c r="A68" s="60" t="s">
        <v>290</v>
      </c>
      <c r="B68" s="60" t="s">
        <v>291</v>
      </c>
      <c r="C68" s="60" t="s">
        <v>292</v>
      </c>
      <c r="D68" s="50" t="s">
        <v>49</v>
      </c>
      <c r="E68" s="84" t="s">
        <v>59</v>
      </c>
      <c r="F68" s="31" t="s">
        <v>36</v>
      </c>
      <c r="G68" s="25">
        <f>(G67/G65)*100</f>
        <v>101.49539830185665</v>
      </c>
    </row>
    <row r="69" spans="1:7" s="26" customFormat="1" ht="16.5" x14ac:dyDescent="0.25">
      <c r="A69" s="212" t="s">
        <v>21</v>
      </c>
      <c r="B69" s="212" t="s">
        <v>22</v>
      </c>
      <c r="C69" s="212" t="s">
        <v>29</v>
      </c>
      <c r="D69" s="212" t="s">
        <v>23</v>
      </c>
      <c r="E69" s="212" t="s">
        <v>24</v>
      </c>
      <c r="F69" s="24" t="s">
        <v>25</v>
      </c>
      <c r="G69" s="25">
        <v>97</v>
      </c>
    </row>
    <row r="70" spans="1:7" s="26" customFormat="1" ht="16.5" x14ac:dyDescent="0.25">
      <c r="A70" s="212"/>
      <c r="B70" s="212"/>
      <c r="C70" s="212"/>
      <c r="D70" s="212"/>
      <c r="E70" s="212"/>
      <c r="F70" s="24" t="s">
        <v>33</v>
      </c>
      <c r="G70" s="25">
        <v>97</v>
      </c>
    </row>
    <row r="71" spans="1:7" s="26" customFormat="1" ht="16.5" x14ac:dyDescent="0.25">
      <c r="A71" s="212"/>
      <c r="B71" s="212"/>
      <c r="C71" s="212"/>
      <c r="D71" s="212"/>
      <c r="E71" s="212"/>
      <c r="F71" s="24" t="s">
        <v>26</v>
      </c>
      <c r="G71" s="25">
        <v>97</v>
      </c>
    </row>
    <row r="72" spans="1:7" s="26" customFormat="1" ht="33" x14ac:dyDescent="0.25">
      <c r="A72" s="212"/>
      <c r="B72" s="212"/>
      <c r="C72" s="212"/>
      <c r="D72" s="212"/>
      <c r="E72" s="212"/>
      <c r="F72" s="24" t="s">
        <v>34</v>
      </c>
      <c r="G72" s="25">
        <v>97</v>
      </c>
    </row>
    <row r="73" spans="1:7" s="26" customFormat="1" ht="16.5" x14ac:dyDescent="0.25">
      <c r="A73" s="212"/>
      <c r="B73" s="212"/>
      <c r="C73" s="212"/>
      <c r="D73" s="212"/>
      <c r="E73" s="212"/>
      <c r="F73" s="24" t="s">
        <v>27</v>
      </c>
      <c r="G73" s="25">
        <f>(268/239)*100</f>
        <v>112.13389121338912</v>
      </c>
    </row>
    <row r="74" spans="1:7" s="26" customFormat="1" ht="126" x14ac:dyDescent="0.25">
      <c r="A74" s="60" t="s">
        <v>293</v>
      </c>
      <c r="B74" s="60" t="s">
        <v>291</v>
      </c>
      <c r="C74" s="60" t="s">
        <v>294</v>
      </c>
      <c r="D74" s="50" t="s">
        <v>49</v>
      </c>
      <c r="E74" s="84" t="s">
        <v>59</v>
      </c>
      <c r="F74" s="31" t="s">
        <v>36</v>
      </c>
      <c r="G74" s="25">
        <f>(G73/G71)*100</f>
        <v>115.60194970452487</v>
      </c>
    </row>
    <row r="75" spans="1:7" s="26" customFormat="1" ht="16.5" x14ac:dyDescent="0.25">
      <c r="A75" s="212" t="s">
        <v>21</v>
      </c>
      <c r="B75" s="212" t="s">
        <v>22</v>
      </c>
      <c r="C75" s="212" t="s">
        <v>29</v>
      </c>
      <c r="D75" s="212" t="s">
        <v>23</v>
      </c>
      <c r="E75" s="212" t="s">
        <v>24</v>
      </c>
      <c r="F75" s="24" t="s">
        <v>25</v>
      </c>
      <c r="G75" s="25">
        <v>97</v>
      </c>
    </row>
    <row r="76" spans="1:7" s="26" customFormat="1" ht="16.5" x14ac:dyDescent="0.25">
      <c r="A76" s="212"/>
      <c r="B76" s="212"/>
      <c r="C76" s="212"/>
      <c r="D76" s="212"/>
      <c r="E76" s="212"/>
      <c r="F76" s="24" t="s">
        <v>33</v>
      </c>
      <c r="G76" s="25">
        <v>97</v>
      </c>
    </row>
    <row r="77" spans="1:7" s="26" customFormat="1" ht="16.5" x14ac:dyDescent="0.25">
      <c r="A77" s="212"/>
      <c r="B77" s="212"/>
      <c r="C77" s="212"/>
      <c r="D77" s="212"/>
      <c r="E77" s="212"/>
      <c r="F77" s="24" t="s">
        <v>26</v>
      </c>
      <c r="G77" s="25">
        <v>97</v>
      </c>
    </row>
    <row r="78" spans="1:7" s="26" customFormat="1" ht="33" x14ac:dyDescent="0.25">
      <c r="A78" s="212"/>
      <c r="B78" s="212"/>
      <c r="C78" s="212"/>
      <c r="D78" s="212"/>
      <c r="E78" s="212"/>
      <c r="F78" s="24" t="s">
        <v>34</v>
      </c>
      <c r="G78" s="25">
        <v>97</v>
      </c>
    </row>
    <row r="79" spans="1:7" s="26" customFormat="1" ht="16.5" x14ac:dyDescent="0.25">
      <c r="A79" s="212"/>
      <c r="B79" s="212"/>
      <c r="C79" s="212"/>
      <c r="D79" s="212"/>
      <c r="E79" s="212"/>
      <c r="F79" s="24" t="s">
        <v>27</v>
      </c>
      <c r="G79" s="25">
        <f>(5146/5146)*100</f>
        <v>100</v>
      </c>
    </row>
    <row r="80" spans="1:7" s="26" customFormat="1" ht="141.75" x14ac:dyDescent="0.25">
      <c r="A80" s="60" t="s">
        <v>295</v>
      </c>
      <c r="B80" s="60" t="s">
        <v>291</v>
      </c>
      <c r="C80" s="60" t="s">
        <v>296</v>
      </c>
      <c r="D80" s="50" t="s">
        <v>49</v>
      </c>
      <c r="E80" s="84" t="s">
        <v>59</v>
      </c>
      <c r="F80" s="31" t="s">
        <v>36</v>
      </c>
      <c r="G80" s="25">
        <f>(G79/G77)*100</f>
        <v>103.09278350515463</v>
      </c>
    </row>
    <row r="81" spans="1:7" s="26" customFormat="1" ht="30" customHeight="1" x14ac:dyDescent="0.25">
      <c r="A81" s="235" t="s">
        <v>28</v>
      </c>
      <c r="B81" s="236"/>
      <c r="C81" s="236"/>
      <c r="D81" s="236"/>
      <c r="E81" s="236"/>
      <c r="F81" s="236"/>
      <c r="G81" s="237"/>
    </row>
    <row r="82" spans="1:7" s="26" customFormat="1" ht="30" customHeight="1" x14ac:dyDescent="0.25">
      <c r="A82" s="255" t="str">
        <f>A32</f>
        <v>Índice de Gestión para Resultados con enfoque de derechos humanos y perspectiva de género (IGpR)</v>
      </c>
      <c r="B82" s="256"/>
      <c r="C82" s="256"/>
      <c r="D82" s="256"/>
      <c r="E82" s="256"/>
      <c r="F82" s="256"/>
      <c r="G82" s="257"/>
    </row>
    <row r="83" spans="1:7" ht="30" customHeight="1" x14ac:dyDescent="0.25">
      <c r="A83" s="7" t="s">
        <v>103</v>
      </c>
      <c r="B83" s="173" t="s">
        <v>52</v>
      </c>
      <c r="C83" s="174"/>
      <c r="D83" s="174"/>
      <c r="E83" s="174"/>
      <c r="F83" s="174"/>
      <c r="G83" s="175"/>
    </row>
    <row r="84" spans="1:7" ht="30" customHeight="1" x14ac:dyDescent="0.25">
      <c r="A84" s="7" t="s">
        <v>102</v>
      </c>
      <c r="B84" s="173" t="s">
        <v>52</v>
      </c>
      <c r="C84" s="174"/>
      <c r="D84" s="174"/>
      <c r="E84" s="174"/>
      <c r="F84" s="174"/>
      <c r="G84" s="175"/>
    </row>
    <row r="85" spans="1:7" s="26" customFormat="1" ht="30" customHeight="1" x14ac:dyDescent="0.25">
      <c r="A85" s="255" t="str">
        <f>A40</f>
        <v xml:space="preserve">Promedio otorgado por las y los usuarios de los servicios proporcionados por la DGA. </v>
      </c>
      <c r="B85" s="256"/>
      <c r="C85" s="256"/>
      <c r="D85" s="256"/>
      <c r="E85" s="256"/>
      <c r="F85" s="256"/>
      <c r="G85" s="257"/>
    </row>
    <row r="86" spans="1:7" ht="30" customHeight="1" x14ac:dyDescent="0.25">
      <c r="A86" s="7" t="s">
        <v>103</v>
      </c>
      <c r="B86" s="173" t="s">
        <v>52</v>
      </c>
      <c r="C86" s="174"/>
      <c r="D86" s="174"/>
      <c r="E86" s="174"/>
      <c r="F86" s="174"/>
      <c r="G86" s="175"/>
    </row>
    <row r="87" spans="1:7" ht="30" customHeight="1" x14ac:dyDescent="0.25">
      <c r="A87" s="7" t="s">
        <v>102</v>
      </c>
      <c r="B87" s="173" t="s">
        <v>52</v>
      </c>
      <c r="C87" s="174"/>
      <c r="D87" s="174"/>
      <c r="E87" s="174"/>
      <c r="F87" s="174"/>
      <c r="G87" s="175"/>
    </row>
    <row r="88" spans="1:7" s="26" customFormat="1" ht="30" customHeight="1" x14ac:dyDescent="0.25">
      <c r="A88" s="255" t="str">
        <f>A48</f>
        <v>Media geométrica del porcentaje de cumplimiento en las actividades prioritarias de la DGA.</v>
      </c>
      <c r="B88" s="256"/>
      <c r="C88" s="256"/>
      <c r="D88" s="256"/>
      <c r="E88" s="256"/>
      <c r="F88" s="256"/>
      <c r="G88" s="257"/>
    </row>
    <row r="89" spans="1:7" ht="30" customHeight="1" x14ac:dyDescent="0.25">
      <c r="A89" s="7" t="s">
        <v>103</v>
      </c>
      <c r="B89" s="173" t="s">
        <v>52</v>
      </c>
      <c r="C89" s="174"/>
      <c r="D89" s="174"/>
      <c r="E89" s="174"/>
      <c r="F89" s="174"/>
      <c r="G89" s="175"/>
    </row>
    <row r="90" spans="1:7" ht="30" customHeight="1" x14ac:dyDescent="0.25">
      <c r="A90" s="7" t="s">
        <v>102</v>
      </c>
      <c r="B90" s="173" t="s">
        <v>52</v>
      </c>
      <c r="C90" s="174"/>
      <c r="D90" s="174"/>
      <c r="E90" s="174"/>
      <c r="F90" s="174"/>
      <c r="G90" s="175"/>
    </row>
    <row r="91" spans="1:7" s="26" customFormat="1" ht="30" customHeight="1" x14ac:dyDescent="0.25">
      <c r="A91" s="255" t="str">
        <f>A56</f>
        <v>Calificación promedio otorgada a la DGA por las y los miembros del SP contratados en el año 2019.</v>
      </c>
      <c r="B91" s="256"/>
      <c r="C91" s="256"/>
      <c r="D91" s="256"/>
      <c r="E91" s="256"/>
      <c r="F91" s="256"/>
      <c r="G91" s="257"/>
    </row>
    <row r="92" spans="1:7" ht="30" customHeight="1" x14ac:dyDescent="0.25">
      <c r="A92" s="7" t="s">
        <v>103</v>
      </c>
      <c r="B92" s="173" t="s">
        <v>52</v>
      </c>
      <c r="C92" s="174"/>
      <c r="D92" s="174"/>
      <c r="E92" s="174"/>
      <c r="F92" s="174"/>
      <c r="G92" s="175"/>
    </row>
    <row r="93" spans="1:7" ht="30" customHeight="1" x14ac:dyDescent="0.25">
      <c r="A93" s="7" t="s">
        <v>102</v>
      </c>
      <c r="B93" s="173" t="s">
        <v>52</v>
      </c>
      <c r="C93" s="174"/>
      <c r="D93" s="174"/>
      <c r="E93" s="174"/>
      <c r="F93" s="174"/>
      <c r="G93" s="175"/>
    </row>
    <row r="94" spans="1:7" s="26" customFormat="1" ht="30" customHeight="1" x14ac:dyDescent="0.25">
      <c r="A94" s="255" t="str">
        <f>A62</f>
        <v>Porcentaje de servidoras y servidores públicos miembros del SP capacitados.</v>
      </c>
      <c r="B94" s="256"/>
      <c r="C94" s="256"/>
      <c r="D94" s="256"/>
      <c r="E94" s="256"/>
      <c r="F94" s="256"/>
      <c r="G94" s="257"/>
    </row>
    <row r="95" spans="1:7" ht="30" customHeight="1" x14ac:dyDescent="0.25">
      <c r="A95" s="7" t="s">
        <v>103</v>
      </c>
      <c r="B95" s="173" t="s">
        <v>52</v>
      </c>
      <c r="C95" s="174"/>
      <c r="D95" s="174"/>
      <c r="E95" s="174"/>
      <c r="F95" s="174"/>
      <c r="G95" s="175"/>
    </row>
    <row r="96" spans="1:7" ht="30" customHeight="1" x14ac:dyDescent="0.25">
      <c r="A96" s="7" t="s">
        <v>102</v>
      </c>
      <c r="B96" s="173" t="s">
        <v>52</v>
      </c>
      <c r="C96" s="174"/>
      <c r="D96" s="174"/>
      <c r="E96" s="174"/>
      <c r="F96" s="174"/>
      <c r="G96" s="175"/>
    </row>
    <row r="97" spans="1:7" s="26" customFormat="1" ht="30" customHeight="1" x14ac:dyDescent="0.25">
      <c r="A97" s="255" t="str">
        <f>A68</f>
        <v>Porcentaje de servicios atendidos por la Dirección de Recursos Financieros.</v>
      </c>
      <c r="B97" s="256"/>
      <c r="C97" s="256"/>
      <c r="D97" s="256"/>
      <c r="E97" s="256"/>
      <c r="F97" s="256"/>
      <c r="G97" s="257"/>
    </row>
    <row r="98" spans="1:7" ht="30" customHeight="1" x14ac:dyDescent="0.25">
      <c r="A98" s="7" t="s">
        <v>103</v>
      </c>
      <c r="B98" s="270" t="s">
        <v>1350</v>
      </c>
      <c r="C98" s="271"/>
      <c r="D98" s="271"/>
      <c r="E98" s="271"/>
      <c r="F98" s="271"/>
      <c r="G98" s="272"/>
    </row>
    <row r="99" spans="1:7" ht="30" customHeight="1" x14ac:dyDescent="0.25">
      <c r="A99" s="7" t="s">
        <v>102</v>
      </c>
      <c r="B99" s="262"/>
      <c r="C99" s="263"/>
      <c r="D99" s="263"/>
      <c r="E99" s="263"/>
      <c r="F99" s="263"/>
      <c r="G99" s="264"/>
    </row>
    <row r="100" spans="1:7" s="26" customFormat="1" ht="30" customHeight="1" x14ac:dyDescent="0.25">
      <c r="A100" s="255" t="str">
        <f>A74</f>
        <v>Porcentaje de servicios atendidos por la Dirección de Desarrollo Humano y Organizacional.</v>
      </c>
      <c r="B100" s="256"/>
      <c r="C100" s="256"/>
      <c r="D100" s="256"/>
      <c r="E100" s="256"/>
      <c r="F100" s="256"/>
      <c r="G100" s="257"/>
    </row>
    <row r="101" spans="1:7" ht="30" customHeight="1" x14ac:dyDescent="0.25">
      <c r="A101" s="7" t="s">
        <v>103</v>
      </c>
      <c r="B101" s="270" t="s">
        <v>1351</v>
      </c>
      <c r="C101" s="271"/>
      <c r="D101" s="271"/>
      <c r="E101" s="271"/>
      <c r="F101" s="271"/>
      <c r="G101" s="272"/>
    </row>
    <row r="102" spans="1:7" ht="30" customHeight="1" x14ac:dyDescent="0.25">
      <c r="A102" s="7" t="s">
        <v>102</v>
      </c>
      <c r="B102" s="262"/>
      <c r="C102" s="263"/>
      <c r="D102" s="263"/>
      <c r="E102" s="263"/>
      <c r="F102" s="263"/>
      <c r="G102" s="264"/>
    </row>
    <row r="103" spans="1:7" s="26" customFormat="1" ht="30" customHeight="1" x14ac:dyDescent="0.25">
      <c r="A103" s="255" t="str">
        <f>A80</f>
        <v xml:space="preserve">
Porcentaje de servicios atendidos por la Dirección de Recursos Materiales y Servicios Generales.</v>
      </c>
      <c r="B103" s="256"/>
      <c r="C103" s="256"/>
      <c r="D103" s="256"/>
      <c r="E103" s="256"/>
      <c r="F103" s="256"/>
      <c r="G103" s="257"/>
    </row>
    <row r="104" spans="1:7" ht="30" customHeight="1" x14ac:dyDescent="0.25">
      <c r="A104" s="7" t="s">
        <v>103</v>
      </c>
      <c r="B104" s="270" t="s">
        <v>1352</v>
      </c>
      <c r="C104" s="271"/>
      <c r="D104" s="271"/>
      <c r="E104" s="271"/>
      <c r="F104" s="271"/>
      <c r="G104" s="272"/>
    </row>
    <row r="105" spans="1:7" ht="30" customHeight="1" x14ac:dyDescent="0.25">
      <c r="A105" s="7" t="s">
        <v>102</v>
      </c>
      <c r="B105" s="262"/>
      <c r="C105" s="263"/>
      <c r="D105" s="263"/>
      <c r="E105" s="263"/>
      <c r="F105" s="263"/>
      <c r="G105" s="264"/>
    </row>
    <row r="106" spans="1:7" s="26" customFormat="1" ht="30" customHeight="1" x14ac:dyDescent="0.25">
      <c r="A106" s="255"/>
      <c r="B106" s="256"/>
      <c r="C106" s="256"/>
      <c r="D106" s="256"/>
      <c r="E106" s="256"/>
      <c r="F106" s="256"/>
      <c r="G106" s="257"/>
    </row>
    <row r="107" spans="1:7" s="26" customFormat="1" ht="30" customHeight="1" x14ac:dyDescent="0.25">
      <c r="A107" s="235" t="s">
        <v>35</v>
      </c>
      <c r="B107" s="236"/>
      <c r="C107" s="236"/>
      <c r="D107" s="236"/>
      <c r="E107" s="236"/>
      <c r="F107" s="236"/>
      <c r="G107" s="237"/>
    </row>
    <row r="108" spans="1:7" s="26" customFormat="1" ht="30" customHeight="1" x14ac:dyDescent="0.25">
      <c r="A108" s="255" t="str">
        <f>A82</f>
        <v>Índice de Gestión para Resultados con enfoque de derechos humanos y perspectiva de género (IGpR)</v>
      </c>
      <c r="B108" s="256"/>
      <c r="C108" s="256"/>
      <c r="D108" s="256"/>
      <c r="E108" s="256"/>
      <c r="F108" s="256"/>
      <c r="G108" s="257"/>
    </row>
    <row r="109" spans="1:7" s="26" customFormat="1" ht="30" customHeight="1" x14ac:dyDescent="0.25">
      <c r="A109" s="27" t="s">
        <v>30</v>
      </c>
      <c r="B109" s="173"/>
      <c r="C109" s="174"/>
      <c r="D109" s="174"/>
      <c r="E109" s="174"/>
      <c r="F109" s="174"/>
      <c r="G109" s="175"/>
    </row>
    <row r="110" spans="1:7" s="26" customFormat="1" ht="30" customHeight="1" x14ac:dyDescent="0.25">
      <c r="A110" s="27" t="s">
        <v>31</v>
      </c>
      <c r="B110" s="188"/>
      <c r="C110" s="189"/>
      <c r="D110" s="189"/>
      <c r="E110" s="189"/>
      <c r="F110" s="189"/>
      <c r="G110" s="190"/>
    </row>
    <row r="111" spans="1:7" s="26" customFormat="1" ht="30" customHeight="1" x14ac:dyDescent="0.25">
      <c r="A111" s="27" t="s">
        <v>32</v>
      </c>
      <c r="B111" s="188"/>
      <c r="C111" s="189"/>
      <c r="D111" s="189"/>
      <c r="E111" s="189"/>
      <c r="F111" s="189"/>
      <c r="G111" s="190"/>
    </row>
    <row r="112" spans="1:7" s="26" customFormat="1" ht="30" customHeight="1" x14ac:dyDescent="0.25">
      <c r="A112" s="255" t="str">
        <f>A85</f>
        <v xml:space="preserve">Promedio otorgado por las y los usuarios de los servicios proporcionados por la DGA. </v>
      </c>
      <c r="B112" s="256"/>
      <c r="C112" s="256"/>
      <c r="D112" s="256"/>
      <c r="E112" s="256"/>
      <c r="F112" s="256"/>
      <c r="G112" s="257"/>
    </row>
    <row r="113" spans="1:7" ht="30" customHeight="1" x14ac:dyDescent="0.25">
      <c r="A113" s="27" t="s">
        <v>30</v>
      </c>
      <c r="B113" s="173"/>
      <c r="C113" s="174"/>
      <c r="D113" s="174"/>
      <c r="E113" s="174"/>
      <c r="F113" s="174"/>
      <c r="G113" s="175"/>
    </row>
    <row r="114" spans="1:7" ht="30" customHeight="1" x14ac:dyDescent="0.25">
      <c r="A114" s="27" t="s">
        <v>31</v>
      </c>
      <c r="B114" s="188" t="s">
        <v>86</v>
      </c>
      <c r="C114" s="189"/>
      <c r="D114" s="189"/>
      <c r="E114" s="189"/>
      <c r="F114" s="189"/>
      <c r="G114" s="190"/>
    </row>
    <row r="115" spans="1:7" ht="30" customHeight="1" x14ac:dyDescent="0.25">
      <c r="A115" s="27" t="s">
        <v>32</v>
      </c>
      <c r="B115" s="188" t="s">
        <v>86</v>
      </c>
      <c r="C115" s="189"/>
      <c r="D115" s="189"/>
      <c r="E115" s="189"/>
      <c r="F115" s="189"/>
      <c r="G115" s="190"/>
    </row>
    <row r="116" spans="1:7" ht="30" customHeight="1" x14ac:dyDescent="0.25">
      <c r="A116" s="255" t="str">
        <f>A88</f>
        <v>Media geométrica del porcentaje de cumplimiento en las actividades prioritarias de la DGA.</v>
      </c>
      <c r="B116" s="256"/>
      <c r="C116" s="256"/>
      <c r="D116" s="256"/>
      <c r="E116" s="256"/>
      <c r="F116" s="256"/>
      <c r="G116" s="257"/>
    </row>
    <row r="117" spans="1:7" ht="30" customHeight="1" x14ac:dyDescent="0.25">
      <c r="A117" s="27" t="s">
        <v>30</v>
      </c>
      <c r="B117" s="173" t="s">
        <v>1356</v>
      </c>
      <c r="C117" s="174"/>
      <c r="D117" s="174"/>
      <c r="E117" s="174"/>
      <c r="F117" s="174"/>
      <c r="G117" s="175"/>
    </row>
    <row r="118" spans="1:7" ht="30" customHeight="1" x14ac:dyDescent="0.25">
      <c r="A118" s="27" t="s">
        <v>31</v>
      </c>
      <c r="B118" s="188" t="s">
        <v>1353</v>
      </c>
      <c r="C118" s="189"/>
      <c r="D118" s="189"/>
      <c r="E118" s="189"/>
      <c r="F118" s="189"/>
      <c r="G118" s="190"/>
    </row>
    <row r="119" spans="1:7" ht="30" customHeight="1" x14ac:dyDescent="0.25">
      <c r="A119" s="27" t="s">
        <v>32</v>
      </c>
      <c r="B119" s="188" t="s">
        <v>1354</v>
      </c>
      <c r="C119" s="189"/>
      <c r="D119" s="189"/>
      <c r="E119" s="189"/>
      <c r="F119" s="189"/>
      <c r="G119" s="190"/>
    </row>
    <row r="120" spans="1:7" ht="30" customHeight="1" x14ac:dyDescent="0.25">
      <c r="A120" s="255" t="str">
        <f>A91</f>
        <v>Calificación promedio otorgada a la DGA por las y los miembros del SP contratados en el año 2019.</v>
      </c>
      <c r="B120" s="256"/>
      <c r="C120" s="256"/>
      <c r="D120" s="256"/>
      <c r="E120" s="256"/>
      <c r="F120" s="256"/>
      <c r="G120" s="257"/>
    </row>
    <row r="121" spans="1:7" ht="30" customHeight="1" x14ac:dyDescent="0.25">
      <c r="A121" s="27" t="s">
        <v>30</v>
      </c>
      <c r="B121" s="173" t="s">
        <v>1355</v>
      </c>
      <c r="C121" s="174"/>
      <c r="D121" s="174"/>
      <c r="E121" s="174"/>
      <c r="F121" s="174"/>
      <c r="G121" s="175"/>
    </row>
    <row r="122" spans="1:7" ht="30" customHeight="1" x14ac:dyDescent="0.25">
      <c r="A122" s="27" t="s">
        <v>31</v>
      </c>
      <c r="B122" s="188" t="s">
        <v>1353</v>
      </c>
      <c r="C122" s="189"/>
      <c r="D122" s="189"/>
      <c r="E122" s="189"/>
      <c r="F122" s="189"/>
      <c r="G122" s="190"/>
    </row>
    <row r="123" spans="1:7" ht="30" customHeight="1" x14ac:dyDescent="0.25">
      <c r="A123" s="27" t="s">
        <v>32</v>
      </c>
      <c r="B123" s="188" t="s">
        <v>1354</v>
      </c>
      <c r="C123" s="189"/>
      <c r="D123" s="189"/>
      <c r="E123" s="189"/>
      <c r="F123" s="189"/>
      <c r="G123" s="190"/>
    </row>
    <row r="124" spans="1:7" ht="30" customHeight="1" x14ac:dyDescent="0.25">
      <c r="A124" s="255" t="str">
        <f>A94</f>
        <v>Porcentaje de servidoras y servidores públicos miembros del SP capacitados.</v>
      </c>
      <c r="B124" s="256"/>
      <c r="C124" s="256"/>
      <c r="D124" s="256"/>
      <c r="E124" s="256"/>
      <c r="F124" s="256"/>
      <c r="G124" s="257"/>
    </row>
    <row r="125" spans="1:7" ht="30" customHeight="1" x14ac:dyDescent="0.25">
      <c r="A125" s="27" t="s">
        <v>30</v>
      </c>
      <c r="B125" s="173" t="s">
        <v>1355</v>
      </c>
      <c r="C125" s="174"/>
      <c r="D125" s="174"/>
      <c r="E125" s="174"/>
      <c r="F125" s="174"/>
      <c r="G125" s="175"/>
    </row>
    <row r="126" spans="1:7" ht="30" customHeight="1" x14ac:dyDescent="0.25">
      <c r="A126" s="27" t="s">
        <v>31</v>
      </c>
      <c r="B126" s="188" t="s">
        <v>1353</v>
      </c>
      <c r="C126" s="189"/>
      <c r="D126" s="189"/>
      <c r="E126" s="189"/>
      <c r="F126" s="189"/>
      <c r="G126" s="190"/>
    </row>
    <row r="127" spans="1:7" ht="30" customHeight="1" x14ac:dyDescent="0.25">
      <c r="A127" s="27" t="s">
        <v>32</v>
      </c>
      <c r="B127" s="188" t="s">
        <v>1354</v>
      </c>
      <c r="C127" s="189"/>
      <c r="D127" s="189"/>
      <c r="E127" s="189"/>
      <c r="F127" s="189"/>
      <c r="G127" s="190"/>
    </row>
    <row r="128" spans="1:7" ht="30" customHeight="1" x14ac:dyDescent="0.25">
      <c r="A128" s="255" t="str">
        <f>A97</f>
        <v>Porcentaje de servicios atendidos por la Dirección de Recursos Financieros.</v>
      </c>
      <c r="B128" s="256"/>
      <c r="C128" s="256"/>
      <c r="D128" s="256"/>
      <c r="E128" s="256"/>
      <c r="F128" s="256"/>
      <c r="G128" s="257"/>
    </row>
    <row r="129" spans="1:7" ht="30" customHeight="1" x14ac:dyDescent="0.25">
      <c r="A129" s="27" t="s">
        <v>30</v>
      </c>
      <c r="B129" s="173"/>
      <c r="C129" s="174"/>
      <c r="D129" s="174"/>
      <c r="E129" s="174"/>
      <c r="F129" s="174"/>
      <c r="G129" s="175"/>
    </row>
    <row r="130" spans="1:7" ht="30" customHeight="1" x14ac:dyDescent="0.25">
      <c r="A130" s="27" t="s">
        <v>31</v>
      </c>
      <c r="B130" s="188" t="s">
        <v>86</v>
      </c>
      <c r="C130" s="189"/>
      <c r="D130" s="189"/>
      <c r="E130" s="189"/>
      <c r="F130" s="189"/>
      <c r="G130" s="190"/>
    </row>
    <row r="131" spans="1:7" ht="30" customHeight="1" x14ac:dyDescent="0.25">
      <c r="A131" s="27" t="s">
        <v>32</v>
      </c>
      <c r="B131" s="188" t="s">
        <v>86</v>
      </c>
      <c r="C131" s="189"/>
      <c r="D131" s="189"/>
      <c r="E131" s="189"/>
      <c r="F131" s="189"/>
      <c r="G131" s="190"/>
    </row>
    <row r="132" spans="1:7" ht="30" customHeight="1" x14ac:dyDescent="0.25">
      <c r="A132" s="255" t="str">
        <f>A100</f>
        <v>Porcentaje de servicios atendidos por la Dirección de Desarrollo Humano y Organizacional.</v>
      </c>
      <c r="B132" s="256"/>
      <c r="C132" s="256"/>
      <c r="D132" s="256"/>
      <c r="E132" s="256"/>
      <c r="F132" s="256"/>
      <c r="G132" s="257"/>
    </row>
    <row r="133" spans="1:7" ht="30" customHeight="1" x14ac:dyDescent="0.25">
      <c r="A133" s="27" t="s">
        <v>30</v>
      </c>
      <c r="B133" s="173"/>
      <c r="C133" s="174"/>
      <c r="D133" s="174"/>
      <c r="E133" s="174"/>
      <c r="F133" s="174"/>
      <c r="G133" s="175"/>
    </row>
    <row r="134" spans="1:7" ht="30" customHeight="1" x14ac:dyDescent="0.25">
      <c r="A134" s="27" t="s">
        <v>31</v>
      </c>
      <c r="B134" s="188" t="s">
        <v>86</v>
      </c>
      <c r="C134" s="189"/>
      <c r="D134" s="189"/>
      <c r="E134" s="189"/>
      <c r="F134" s="189"/>
      <c r="G134" s="190"/>
    </row>
    <row r="135" spans="1:7" ht="30" customHeight="1" x14ac:dyDescent="0.25">
      <c r="A135" s="27" t="s">
        <v>32</v>
      </c>
      <c r="B135" s="188" t="s">
        <v>86</v>
      </c>
      <c r="C135" s="189"/>
      <c r="D135" s="189"/>
      <c r="E135" s="189"/>
      <c r="F135" s="189"/>
      <c r="G135" s="190"/>
    </row>
    <row r="136" spans="1:7" ht="30" customHeight="1" x14ac:dyDescent="0.25">
      <c r="A136" s="255" t="str">
        <f>A103</f>
        <v xml:space="preserve">
Porcentaje de servicios atendidos por la Dirección de Recursos Materiales y Servicios Generales.</v>
      </c>
      <c r="B136" s="256"/>
      <c r="C136" s="256"/>
      <c r="D136" s="256"/>
      <c r="E136" s="256"/>
      <c r="F136" s="256"/>
      <c r="G136" s="257"/>
    </row>
    <row r="137" spans="1:7" ht="30" customHeight="1" x14ac:dyDescent="0.25">
      <c r="A137" s="27" t="s">
        <v>30</v>
      </c>
      <c r="B137" s="173"/>
      <c r="C137" s="174"/>
      <c r="D137" s="174"/>
      <c r="E137" s="174"/>
      <c r="F137" s="174"/>
      <c r="G137" s="175"/>
    </row>
    <row r="138" spans="1:7" ht="30" customHeight="1" x14ac:dyDescent="0.25">
      <c r="A138" s="27" t="s">
        <v>31</v>
      </c>
      <c r="B138" s="188" t="s">
        <v>86</v>
      </c>
      <c r="C138" s="189"/>
      <c r="D138" s="189"/>
      <c r="E138" s="189"/>
      <c r="F138" s="189"/>
      <c r="G138" s="190"/>
    </row>
    <row r="139" spans="1:7" ht="30" customHeight="1" x14ac:dyDescent="0.25">
      <c r="A139" s="27" t="s">
        <v>32</v>
      </c>
      <c r="B139" s="188" t="s">
        <v>86</v>
      </c>
      <c r="C139" s="189"/>
      <c r="D139" s="189"/>
      <c r="E139" s="189"/>
      <c r="F139" s="189"/>
      <c r="G139" s="190"/>
    </row>
    <row r="140" spans="1:7" ht="30" customHeight="1" x14ac:dyDescent="0.25">
      <c r="A140" s="261"/>
      <c r="B140" s="261"/>
      <c r="C140" s="261"/>
      <c r="D140" s="261"/>
      <c r="E140" s="261"/>
      <c r="F140" s="261"/>
      <c r="G140" s="261"/>
    </row>
  </sheetData>
  <mergeCells count="148">
    <mergeCell ref="B135:G135"/>
    <mergeCell ref="A136:G136"/>
    <mergeCell ref="B137:G137"/>
    <mergeCell ref="B138:G138"/>
    <mergeCell ref="B139:G139"/>
    <mergeCell ref="A140:G140"/>
    <mergeCell ref="B129:G129"/>
    <mergeCell ref="B130:G130"/>
    <mergeCell ref="B131:G131"/>
    <mergeCell ref="A132:G132"/>
    <mergeCell ref="B133:G133"/>
    <mergeCell ref="B134:G134"/>
    <mergeCell ref="B123:G123"/>
    <mergeCell ref="A124:G124"/>
    <mergeCell ref="B125:G125"/>
    <mergeCell ref="B126:G126"/>
    <mergeCell ref="B127:G127"/>
    <mergeCell ref="A128:G128"/>
    <mergeCell ref="B117:G117"/>
    <mergeCell ref="B118:G118"/>
    <mergeCell ref="B119:G119"/>
    <mergeCell ref="A120:G120"/>
    <mergeCell ref="B121:G121"/>
    <mergeCell ref="B122:G122"/>
    <mergeCell ref="B111:G111"/>
    <mergeCell ref="A112:G112"/>
    <mergeCell ref="B113:G113"/>
    <mergeCell ref="B114:G114"/>
    <mergeCell ref="B115:G115"/>
    <mergeCell ref="A116:G116"/>
    <mergeCell ref="B105:G105"/>
    <mergeCell ref="A106:G106"/>
    <mergeCell ref="A107:G107"/>
    <mergeCell ref="A108:G108"/>
    <mergeCell ref="B109:G109"/>
    <mergeCell ref="B110:G110"/>
    <mergeCell ref="B102:G102"/>
    <mergeCell ref="A103:G103"/>
    <mergeCell ref="B104:G104"/>
    <mergeCell ref="B93:G93"/>
    <mergeCell ref="A94:G94"/>
    <mergeCell ref="B95:G95"/>
    <mergeCell ref="B96:G96"/>
    <mergeCell ref="A97:G97"/>
    <mergeCell ref="B98:G98"/>
    <mergeCell ref="B99:G99"/>
    <mergeCell ref="A100:G100"/>
    <mergeCell ref="B101:G101"/>
    <mergeCell ref="A69:A73"/>
    <mergeCell ref="B69:B73"/>
    <mergeCell ref="C69:C73"/>
    <mergeCell ref="D69:D73"/>
    <mergeCell ref="E69:E73"/>
    <mergeCell ref="A75:A79"/>
    <mergeCell ref="B75:B79"/>
    <mergeCell ref="C75:C79"/>
    <mergeCell ref="D75:D79"/>
    <mergeCell ref="E75:E79"/>
    <mergeCell ref="A57:A61"/>
    <mergeCell ref="B57:B61"/>
    <mergeCell ref="C57:C61"/>
    <mergeCell ref="D57:D61"/>
    <mergeCell ref="E57:E61"/>
    <mergeCell ref="A63:A67"/>
    <mergeCell ref="B63:B67"/>
    <mergeCell ref="C63:C67"/>
    <mergeCell ref="D63:D67"/>
    <mergeCell ref="E63:E67"/>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D1:G1"/>
    <mergeCell ref="A2:G2"/>
    <mergeCell ref="A3:G3"/>
    <mergeCell ref="A4:C4"/>
    <mergeCell ref="D4:G4"/>
    <mergeCell ref="A1:C1"/>
    <mergeCell ref="B87:G87"/>
    <mergeCell ref="A88:G88"/>
    <mergeCell ref="B89:G89"/>
    <mergeCell ref="B90:G90"/>
    <mergeCell ref="A91:G91"/>
    <mergeCell ref="B92:G92"/>
    <mergeCell ref="A81:G81"/>
    <mergeCell ref="A82:G82"/>
    <mergeCell ref="B83:G83"/>
    <mergeCell ref="B84:G84"/>
    <mergeCell ref="A85:G85"/>
    <mergeCell ref="B86:G86"/>
  </mergeCells>
  <conditionalFormatting sqref="E32">
    <cfRule type="cellIs" dxfId="7" priority="9" operator="equal">
      <formula>"Seleccionar"</formula>
    </cfRule>
  </conditionalFormatting>
  <conditionalFormatting sqref="E40">
    <cfRule type="cellIs" dxfId="6" priority="7" operator="equal">
      <formula>"Seleccionar"</formula>
    </cfRule>
  </conditionalFormatting>
  <conditionalFormatting sqref="E48">
    <cfRule type="cellIs" dxfId="5" priority="6" operator="equal">
      <formula>"Seleccionar"</formula>
    </cfRule>
  </conditionalFormatting>
  <conditionalFormatting sqref="E56">
    <cfRule type="cellIs" dxfId="4" priority="5" operator="equal">
      <formula>"Seleccionar"</formula>
    </cfRule>
  </conditionalFormatting>
  <conditionalFormatting sqref="E62">
    <cfRule type="cellIs" dxfId="3" priority="4" operator="equal">
      <formula>"Seleccionar"</formula>
    </cfRule>
  </conditionalFormatting>
  <conditionalFormatting sqref="E68">
    <cfRule type="cellIs" dxfId="2" priority="3" operator="equal">
      <formula>"Seleccionar"</formula>
    </cfRule>
  </conditionalFormatting>
  <conditionalFormatting sqref="E74">
    <cfRule type="cellIs" dxfId="1" priority="2" operator="equal">
      <formula>"Seleccionar"</formula>
    </cfRule>
  </conditionalFormatting>
  <conditionalFormatting sqref="E80">
    <cfRule type="cellIs" dxfId="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4C197"/>
    <pageSetUpPr fitToPage="1"/>
  </sheetPr>
  <dimension ref="A2:F27"/>
  <sheetViews>
    <sheetView showGridLines="0" zoomScale="85" zoomScaleNormal="85" workbookViewId="0">
      <selection activeCell="F30" sqref="F30"/>
    </sheetView>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1" t="s">
        <v>60</v>
      </c>
      <c r="B2" s="171"/>
      <c r="C2" s="161" t="str">
        <f>'Caratula INAI'!C2:F3</f>
        <v>SEGUNDO INFORME TRIMESTRAL 2019</v>
      </c>
      <c r="D2" s="161"/>
      <c r="E2" s="161"/>
      <c r="F2" s="161"/>
    </row>
    <row r="3" spans="1:6" ht="26.25" customHeight="1" thickBot="1" x14ac:dyDescent="0.3">
      <c r="A3" s="171"/>
      <c r="B3" s="171"/>
      <c r="C3" s="162"/>
      <c r="D3" s="162"/>
      <c r="E3" s="162"/>
      <c r="F3" s="162"/>
    </row>
    <row r="4" spans="1:6" ht="16.5" thickTop="1" x14ac:dyDescent="0.25"/>
    <row r="5" spans="1:6" hidden="1" x14ac:dyDescent="0.25"/>
    <row r="6" spans="1:6" hidden="1" x14ac:dyDescent="0.25"/>
    <row r="8" spans="1:6" ht="20.25" customHeight="1" x14ac:dyDescent="0.25">
      <c r="A8" s="163" t="s">
        <v>211</v>
      </c>
      <c r="B8" s="164"/>
      <c r="C8" s="164"/>
      <c r="D8" s="164"/>
      <c r="E8" s="164"/>
      <c r="F8" s="164"/>
    </row>
    <row r="9" spans="1:6" ht="20.25" customHeight="1" x14ac:dyDescent="0.25">
      <c r="A9" s="164"/>
      <c r="B9" s="164"/>
      <c r="C9" s="164"/>
      <c r="D9" s="164"/>
      <c r="E9" s="164"/>
      <c r="F9" s="164"/>
    </row>
    <row r="10" spans="1:6" ht="20.25" customHeight="1" x14ac:dyDescent="0.25">
      <c r="A10" s="164"/>
      <c r="B10" s="164"/>
      <c r="C10" s="164"/>
      <c r="D10" s="164"/>
      <c r="E10" s="164"/>
      <c r="F10" s="164"/>
    </row>
    <row r="11" spans="1:6" ht="54" customHeight="1" x14ac:dyDescent="0.25">
      <c r="A11" s="164"/>
      <c r="B11" s="164"/>
      <c r="C11" s="164"/>
      <c r="D11" s="164"/>
      <c r="E11" s="164"/>
      <c r="F11" s="164"/>
    </row>
    <row r="12" spans="1:6" hidden="1" x14ac:dyDescent="0.25"/>
    <row r="13" spans="1:6" hidden="1" x14ac:dyDescent="0.25"/>
    <row r="14" spans="1:6" ht="16.5" customHeight="1" x14ac:dyDescent="0.25">
      <c r="A14" s="172"/>
      <c r="B14" s="172"/>
      <c r="C14" s="172"/>
      <c r="D14" s="172"/>
      <c r="E14" s="172"/>
      <c r="F14" s="172"/>
    </row>
    <row r="15" spans="1:6" s="12" customFormat="1" ht="32.25" customHeight="1" x14ac:dyDescent="0.25">
      <c r="B15" s="156" t="s">
        <v>64</v>
      </c>
      <c r="C15" s="156"/>
      <c r="D15" s="156"/>
      <c r="E15" s="156"/>
    </row>
    <row r="16" spans="1:6" s="12" customFormat="1" ht="3.75" customHeight="1" x14ac:dyDescent="0.25">
      <c r="A16" s="13"/>
      <c r="B16" s="13"/>
      <c r="C16" s="13"/>
      <c r="D16" s="13"/>
      <c r="E16" s="13"/>
    </row>
    <row r="17" spans="1:6" s="12" customFormat="1" ht="19.5" x14ac:dyDescent="0.25">
      <c r="A17" s="11"/>
      <c r="B17" s="10" t="s">
        <v>11</v>
      </c>
      <c r="C17" s="10" t="s">
        <v>12</v>
      </c>
      <c r="D17" s="10" t="s">
        <v>13</v>
      </c>
      <c r="E17" s="10" t="s">
        <v>74</v>
      </c>
    </row>
    <row r="18" spans="1:6" s="12" customFormat="1" ht="19.5" x14ac:dyDescent="0.25">
      <c r="A18" s="11"/>
      <c r="B18" s="10" t="s">
        <v>15</v>
      </c>
      <c r="C18" s="10" t="s">
        <v>15</v>
      </c>
      <c r="D18" s="10" t="s">
        <v>15</v>
      </c>
      <c r="E18" s="10" t="s">
        <v>65</v>
      </c>
    </row>
    <row r="19" spans="1:6" s="12" customFormat="1" ht="8.25" customHeight="1" x14ac:dyDescent="0.25">
      <c r="A19" s="11"/>
      <c r="B19" s="10"/>
      <c r="C19" s="10"/>
      <c r="D19" s="10"/>
      <c r="E19" s="10"/>
    </row>
    <row r="20" spans="1:6" s="12" customFormat="1" ht="19.5" x14ac:dyDescent="0.25">
      <c r="A20" s="2" t="s">
        <v>54</v>
      </c>
      <c r="B20" s="134">
        <v>19.287586000000001</v>
      </c>
      <c r="C20" s="134">
        <v>8.7649340000000002</v>
      </c>
      <c r="D20" s="134">
        <v>7.2754347199999998</v>
      </c>
      <c r="E20" s="5">
        <f>D20/B20</f>
        <v>0.37720815450933048</v>
      </c>
    </row>
    <row r="21" spans="1:6" s="12" customFormat="1" ht="19.5" x14ac:dyDescent="0.25">
      <c r="A21" s="2" t="s">
        <v>17</v>
      </c>
      <c r="B21" s="134">
        <v>18.414796800000001</v>
      </c>
      <c r="C21" s="134">
        <v>7.8921447999999996</v>
      </c>
      <c r="D21" s="134">
        <v>7.2754347199999998</v>
      </c>
      <c r="E21" s="5">
        <f>D21/B21</f>
        <v>0.39508634273933446</v>
      </c>
    </row>
    <row r="22" spans="1:6" x14ac:dyDescent="0.25">
      <c r="B22" s="28"/>
      <c r="C22" s="28"/>
      <c r="D22" s="28"/>
      <c r="E22" s="28"/>
    </row>
    <row r="24" spans="1:6" ht="36" customHeight="1" x14ac:dyDescent="0.25">
      <c r="A24" s="170" t="s">
        <v>187</v>
      </c>
      <c r="B24" s="170"/>
      <c r="C24" s="170"/>
      <c r="D24" s="170"/>
      <c r="E24" s="170"/>
      <c r="F24" s="170"/>
    </row>
    <row r="25" spans="1:6" ht="80.25" customHeight="1" x14ac:dyDescent="0.25">
      <c r="A25" s="169" t="s">
        <v>167</v>
      </c>
      <c r="B25" s="169"/>
      <c r="C25" s="169"/>
      <c r="D25" s="169"/>
      <c r="E25" s="169"/>
      <c r="F25" s="169"/>
    </row>
    <row r="26" spans="1:6" ht="24" customHeight="1" x14ac:dyDescent="0.25">
      <c r="A26" s="168" t="s">
        <v>162</v>
      </c>
      <c r="B26" s="168"/>
      <c r="C26" s="168"/>
      <c r="D26" s="168"/>
      <c r="E26" s="168"/>
      <c r="F26" s="168"/>
    </row>
    <row r="27" spans="1:6" x14ac:dyDescent="0.25">
      <c r="A27" s="29"/>
      <c r="B27" s="29"/>
      <c r="C27" s="29"/>
      <c r="D27" s="29"/>
      <c r="E27" s="29"/>
      <c r="F27" s="29"/>
    </row>
  </sheetData>
  <mergeCells count="8">
    <mergeCell ref="A25:F25"/>
    <mergeCell ref="A26:F26"/>
    <mergeCell ref="A24:F24"/>
    <mergeCell ref="A2:B3"/>
    <mergeCell ref="C2:F3"/>
    <mergeCell ref="A8:F11"/>
    <mergeCell ref="A14:F14"/>
    <mergeCell ref="B15:E15"/>
  </mergeCells>
  <hyperlinks>
    <hyperlink ref="A26:F26" location="OIC!A1" display="Órgano Interno de Control"/>
  </hyperlinks>
  <pageMargins left="0.74803149606299213" right="0.74803149606299213" top="0.98425196850393704" bottom="0.98425196850393704" header="0.51181102362204722" footer="0.51181102362204722"/>
  <pageSetup scale="56"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0"/>
  <sheetViews>
    <sheetView showGridLines="0" zoomScale="85" zoomScaleNormal="85" workbookViewId="0">
      <selection sqref="A1:C1"/>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8" width="11.42578125" style="26"/>
    <col min="9" max="16384" width="11.42578125" style="14"/>
  </cols>
  <sheetData>
    <row r="1" spans="1:7" ht="18" customHeight="1" thickBot="1" x14ac:dyDescent="0.3">
      <c r="A1" s="223" t="s">
        <v>0</v>
      </c>
      <c r="B1" s="223"/>
      <c r="C1" s="223"/>
      <c r="D1" s="224" t="str">
        <f>DGE!D1</f>
        <v>Segundo Trimestre 2019</v>
      </c>
      <c r="E1" s="224"/>
      <c r="F1" s="224"/>
      <c r="G1" s="224"/>
    </row>
    <row r="2" spans="1:7" ht="18" customHeight="1" thickTop="1" x14ac:dyDescent="0.25">
      <c r="A2" s="225"/>
      <c r="B2" s="225"/>
      <c r="C2" s="225"/>
      <c r="D2" s="225"/>
      <c r="E2" s="225"/>
      <c r="F2" s="225"/>
      <c r="G2" s="225"/>
    </row>
    <row r="3" spans="1:7" ht="16.5" customHeight="1" x14ac:dyDescent="0.25">
      <c r="A3" s="226" t="s">
        <v>101</v>
      </c>
      <c r="B3" s="227"/>
      <c r="C3" s="227"/>
      <c r="D3" s="227"/>
      <c r="E3" s="227"/>
      <c r="F3" s="227"/>
      <c r="G3" s="228"/>
    </row>
    <row r="4" spans="1:7" ht="33.950000000000003" customHeight="1" x14ac:dyDescent="0.25">
      <c r="A4" s="229" t="s">
        <v>1</v>
      </c>
      <c r="B4" s="230"/>
      <c r="C4" s="231"/>
      <c r="D4" s="232" t="s">
        <v>148</v>
      </c>
      <c r="E4" s="233"/>
      <c r="F4" s="233"/>
      <c r="G4" s="234"/>
    </row>
    <row r="5" spans="1:7" ht="33.950000000000003" customHeight="1" x14ac:dyDescent="0.25">
      <c r="A5" s="229" t="s">
        <v>2</v>
      </c>
      <c r="B5" s="230"/>
      <c r="C5" s="231"/>
      <c r="D5" s="232" t="s">
        <v>41</v>
      </c>
      <c r="E5" s="233"/>
      <c r="F5" s="233"/>
      <c r="G5" s="234"/>
    </row>
    <row r="6" spans="1:7" ht="18" customHeight="1" x14ac:dyDescent="0.25">
      <c r="A6" s="229" t="s">
        <v>3</v>
      </c>
      <c r="B6" s="230"/>
      <c r="C6" s="231"/>
      <c r="D6" s="232" t="s">
        <v>163</v>
      </c>
      <c r="E6" s="233"/>
      <c r="F6" s="233"/>
      <c r="G6" s="234"/>
    </row>
    <row r="7" spans="1:7" ht="33.950000000000003" customHeight="1" x14ac:dyDescent="0.25">
      <c r="A7" s="229" t="s">
        <v>37</v>
      </c>
      <c r="B7" s="230"/>
      <c r="C7" s="231"/>
      <c r="D7" s="240" t="s">
        <v>163</v>
      </c>
      <c r="E7" s="241"/>
      <c r="F7" s="241"/>
      <c r="G7" s="242"/>
    </row>
    <row r="8" spans="1:7" ht="18" customHeight="1" x14ac:dyDescent="0.25">
      <c r="A8" s="226" t="s">
        <v>4</v>
      </c>
      <c r="B8" s="227"/>
      <c r="C8" s="227"/>
      <c r="D8" s="227"/>
      <c r="E8" s="227"/>
      <c r="F8" s="227"/>
      <c r="G8" s="228"/>
    </row>
    <row r="9" spans="1:7" ht="18" customHeight="1" x14ac:dyDescent="0.25">
      <c r="A9" s="235" t="s">
        <v>39</v>
      </c>
      <c r="B9" s="236"/>
      <c r="C9" s="236"/>
      <c r="D9" s="236"/>
      <c r="E9" s="236"/>
      <c r="F9" s="236"/>
      <c r="G9" s="237"/>
    </row>
    <row r="10" spans="1:7" ht="18" customHeight="1" x14ac:dyDescent="0.25">
      <c r="A10" s="238" t="s">
        <v>40</v>
      </c>
      <c r="B10" s="238"/>
      <c r="C10" s="238"/>
      <c r="D10" s="238"/>
      <c r="E10" s="238"/>
      <c r="F10" s="238"/>
      <c r="G10" s="238"/>
    </row>
    <row r="11" spans="1:7" ht="33.950000000000003" customHeight="1" x14ac:dyDescent="0.25">
      <c r="A11" s="239" t="s">
        <v>46</v>
      </c>
      <c r="B11" s="239"/>
      <c r="C11" s="239"/>
      <c r="D11" s="239"/>
      <c r="E11" s="239"/>
      <c r="F11" s="239"/>
      <c r="G11" s="239"/>
    </row>
    <row r="12" spans="1:7" ht="18" customHeight="1" x14ac:dyDescent="0.25">
      <c r="A12" s="238" t="s">
        <v>104</v>
      </c>
      <c r="B12" s="238"/>
      <c r="C12" s="238"/>
      <c r="D12" s="238"/>
      <c r="E12" s="238"/>
      <c r="F12" s="238"/>
      <c r="G12" s="238"/>
    </row>
    <row r="13" spans="1:7" ht="18" customHeight="1" x14ac:dyDescent="0.25">
      <c r="A13" s="239" t="s">
        <v>219</v>
      </c>
      <c r="B13" s="239"/>
      <c r="C13" s="239"/>
      <c r="D13" s="239"/>
      <c r="E13" s="239"/>
      <c r="F13" s="239"/>
      <c r="G13" s="239"/>
    </row>
    <row r="14" spans="1:7" ht="18" customHeight="1" x14ac:dyDescent="0.25">
      <c r="A14" s="235" t="s">
        <v>5</v>
      </c>
      <c r="B14" s="236"/>
      <c r="C14" s="236"/>
      <c r="D14" s="236"/>
      <c r="E14" s="236"/>
      <c r="F14" s="236"/>
      <c r="G14" s="237"/>
    </row>
    <row r="15" spans="1:7" ht="18" customHeight="1" x14ac:dyDescent="0.25">
      <c r="A15" s="238" t="s">
        <v>6</v>
      </c>
      <c r="B15" s="238"/>
      <c r="C15" s="239" t="s">
        <v>38</v>
      </c>
      <c r="D15" s="239"/>
      <c r="E15" s="239"/>
      <c r="F15" s="239"/>
      <c r="G15" s="239"/>
    </row>
    <row r="16" spans="1:7" ht="18" customHeight="1" x14ac:dyDescent="0.25">
      <c r="A16" s="238" t="s">
        <v>7</v>
      </c>
      <c r="B16" s="238"/>
      <c r="C16" s="239" t="s">
        <v>149</v>
      </c>
      <c r="D16" s="239"/>
      <c r="E16" s="239"/>
      <c r="F16" s="239"/>
      <c r="G16" s="239"/>
    </row>
    <row r="17" spans="1:7" ht="18" customHeight="1" x14ac:dyDescent="0.25">
      <c r="A17" s="238" t="s">
        <v>8</v>
      </c>
      <c r="B17" s="238"/>
      <c r="C17" s="239" t="s">
        <v>150</v>
      </c>
      <c r="D17" s="239"/>
      <c r="E17" s="239"/>
      <c r="F17" s="239"/>
      <c r="G17" s="239"/>
    </row>
    <row r="18" spans="1:7" ht="18" customHeight="1" x14ac:dyDescent="0.25">
      <c r="A18" s="238" t="s">
        <v>9</v>
      </c>
      <c r="B18" s="238"/>
      <c r="C18" s="239" t="s">
        <v>151</v>
      </c>
      <c r="D18" s="239"/>
      <c r="E18" s="239"/>
      <c r="F18" s="239"/>
      <c r="G18" s="239"/>
    </row>
    <row r="19" spans="1:7" ht="16.5" customHeight="1" x14ac:dyDescent="0.25">
      <c r="A19" s="226" t="s">
        <v>10</v>
      </c>
      <c r="B19" s="227"/>
      <c r="C19" s="227"/>
      <c r="D19" s="227"/>
      <c r="E19" s="227"/>
      <c r="F19" s="227"/>
      <c r="G19" s="228"/>
    </row>
    <row r="20" spans="1:7" ht="16.5" customHeight="1" x14ac:dyDescent="0.25">
      <c r="A20" s="243"/>
      <c r="B20" s="244"/>
      <c r="C20" s="245" t="s">
        <v>11</v>
      </c>
      <c r="D20" s="246"/>
      <c r="E20" s="15" t="s">
        <v>12</v>
      </c>
      <c r="F20" s="15" t="s">
        <v>13</v>
      </c>
      <c r="G20" s="16" t="s">
        <v>14</v>
      </c>
    </row>
    <row r="21" spans="1:7" ht="16.5" customHeight="1" x14ac:dyDescent="0.25">
      <c r="A21" s="243"/>
      <c r="B21" s="244"/>
      <c r="C21" s="247" t="s">
        <v>15</v>
      </c>
      <c r="D21" s="248"/>
      <c r="E21" s="17" t="s">
        <v>15</v>
      </c>
      <c r="F21" s="17" t="s">
        <v>15</v>
      </c>
      <c r="G21" s="18" t="s">
        <v>16</v>
      </c>
    </row>
    <row r="22" spans="1:7" ht="16.5" customHeight="1" x14ac:dyDescent="0.25">
      <c r="A22" s="212" t="s">
        <v>54</v>
      </c>
      <c r="B22" s="212"/>
      <c r="C22" s="249">
        <f>'O001'!B20</f>
        <v>19.287586000000001</v>
      </c>
      <c r="D22" s="250"/>
      <c r="E22" s="19">
        <f>'O001'!C20</f>
        <v>8.7649340000000002</v>
      </c>
      <c r="F22" s="19">
        <f>'O001'!D20</f>
        <v>7.2754347199999998</v>
      </c>
      <c r="G22" s="20">
        <f>F22/C22*100</f>
        <v>37.720815450933046</v>
      </c>
    </row>
    <row r="23" spans="1:7" ht="16.5" customHeight="1" x14ac:dyDescent="0.25">
      <c r="A23" s="212" t="s">
        <v>17</v>
      </c>
      <c r="B23" s="212"/>
      <c r="C23" s="249">
        <f>'O001'!B21</f>
        <v>18.414796800000001</v>
      </c>
      <c r="D23" s="250"/>
      <c r="E23" s="19">
        <f>'O001'!C21</f>
        <v>7.8921447999999996</v>
      </c>
      <c r="F23" s="19">
        <f>'O001'!D21</f>
        <v>7.2754347199999998</v>
      </c>
      <c r="G23" s="21">
        <f>F23/C23*100</f>
        <v>39.508634273933446</v>
      </c>
    </row>
    <row r="24" spans="1:7" ht="16.5" customHeight="1" x14ac:dyDescent="0.25">
      <c r="A24" s="226" t="s">
        <v>18</v>
      </c>
      <c r="B24" s="227"/>
      <c r="C24" s="227"/>
      <c r="D24" s="227"/>
      <c r="E24" s="227"/>
      <c r="F24" s="227"/>
      <c r="G24" s="228"/>
    </row>
    <row r="25" spans="1:7" ht="16.5" customHeight="1" x14ac:dyDescent="0.25">
      <c r="A25" s="219" t="s">
        <v>195</v>
      </c>
      <c r="B25" s="220"/>
      <c r="C25" s="220"/>
      <c r="D25" s="220"/>
      <c r="E25" s="220"/>
      <c r="F25" s="220"/>
      <c r="G25" s="221"/>
    </row>
    <row r="26" spans="1:7" ht="16.5" customHeight="1" x14ac:dyDescent="0.25">
      <c r="A26" s="222" t="s">
        <v>19</v>
      </c>
      <c r="B26" s="222"/>
      <c r="C26" s="222"/>
      <c r="D26" s="222"/>
      <c r="E26" s="222"/>
      <c r="F26" s="222" t="s">
        <v>20</v>
      </c>
      <c r="G26" s="222"/>
    </row>
    <row r="27" spans="1:7" ht="16.5" x14ac:dyDescent="0.25">
      <c r="A27" s="212" t="s">
        <v>21</v>
      </c>
      <c r="B27" s="212" t="s">
        <v>22</v>
      </c>
      <c r="C27" s="212" t="s">
        <v>29</v>
      </c>
      <c r="D27" s="212" t="s">
        <v>23</v>
      </c>
      <c r="E27" s="212" t="s">
        <v>24</v>
      </c>
      <c r="F27" s="22" t="s">
        <v>25</v>
      </c>
      <c r="G27" s="23">
        <v>3.6</v>
      </c>
    </row>
    <row r="28" spans="1:7" ht="16.5" x14ac:dyDescent="0.25">
      <c r="A28" s="212"/>
      <c r="B28" s="212"/>
      <c r="C28" s="212"/>
      <c r="D28" s="212"/>
      <c r="E28" s="212"/>
      <c r="F28" s="24" t="s">
        <v>33</v>
      </c>
      <c r="G28" s="25">
        <v>3.6</v>
      </c>
    </row>
    <row r="29" spans="1:7" ht="16.5" x14ac:dyDescent="0.25">
      <c r="A29" s="212"/>
      <c r="B29" s="212"/>
      <c r="C29" s="212"/>
      <c r="D29" s="212"/>
      <c r="E29" s="212"/>
      <c r="F29" s="22" t="s">
        <v>26</v>
      </c>
      <c r="G29" s="23" t="s">
        <v>52</v>
      </c>
    </row>
    <row r="30" spans="1:7" ht="33" x14ac:dyDescent="0.25">
      <c r="A30" s="212"/>
      <c r="B30" s="212"/>
      <c r="C30" s="212"/>
      <c r="D30" s="212"/>
      <c r="E30" s="212"/>
      <c r="F30" s="31" t="s">
        <v>34</v>
      </c>
      <c r="G30" s="25" t="s">
        <v>52</v>
      </c>
    </row>
    <row r="31" spans="1:7" ht="16.5" x14ac:dyDescent="0.25">
      <c r="A31" s="212"/>
      <c r="B31" s="212"/>
      <c r="C31" s="212"/>
      <c r="D31" s="212"/>
      <c r="E31" s="212"/>
      <c r="F31" s="22" t="s">
        <v>27</v>
      </c>
      <c r="G31" s="25" t="s">
        <v>52</v>
      </c>
    </row>
    <row r="32" spans="1:7" ht="236.25" x14ac:dyDescent="0.25">
      <c r="A32" s="37" t="s">
        <v>1068</v>
      </c>
      <c r="B32" s="37" t="s">
        <v>1069</v>
      </c>
      <c r="C32" s="32" t="s">
        <v>278</v>
      </c>
      <c r="D32" s="50" t="s">
        <v>53</v>
      </c>
      <c r="E32" s="84" t="s">
        <v>48</v>
      </c>
      <c r="F32" s="22" t="s">
        <v>196</v>
      </c>
      <c r="G32" s="25" t="s">
        <v>52</v>
      </c>
    </row>
    <row r="33" spans="1:7" ht="16.5" x14ac:dyDescent="0.25">
      <c r="A33" s="219" t="s">
        <v>197</v>
      </c>
      <c r="B33" s="220"/>
      <c r="C33" s="220"/>
      <c r="D33" s="220"/>
      <c r="E33" s="220"/>
      <c r="F33" s="220"/>
      <c r="G33" s="221"/>
    </row>
    <row r="34" spans="1:7" ht="16.5" x14ac:dyDescent="0.25">
      <c r="A34" s="222" t="s">
        <v>19</v>
      </c>
      <c r="B34" s="222"/>
      <c r="C34" s="222"/>
      <c r="D34" s="222"/>
      <c r="E34" s="222"/>
      <c r="F34" s="222" t="s">
        <v>20</v>
      </c>
      <c r="G34" s="222"/>
    </row>
    <row r="35" spans="1:7" ht="16.5" x14ac:dyDescent="0.25">
      <c r="A35" s="212" t="s">
        <v>21</v>
      </c>
      <c r="B35" s="212" t="s">
        <v>22</v>
      </c>
      <c r="C35" s="212" t="s">
        <v>29</v>
      </c>
      <c r="D35" s="212" t="s">
        <v>23</v>
      </c>
      <c r="E35" s="212" t="s">
        <v>24</v>
      </c>
      <c r="F35" s="22" t="s">
        <v>25</v>
      </c>
      <c r="G35" s="23">
        <v>95</v>
      </c>
    </row>
    <row r="36" spans="1:7" ht="16.5" x14ac:dyDescent="0.25">
      <c r="A36" s="212"/>
      <c r="B36" s="212"/>
      <c r="C36" s="212"/>
      <c r="D36" s="212"/>
      <c r="E36" s="212"/>
      <c r="F36" s="24" t="s">
        <v>33</v>
      </c>
      <c r="G36" s="25">
        <v>95</v>
      </c>
    </row>
    <row r="37" spans="1:7" ht="16.5" x14ac:dyDescent="0.25">
      <c r="A37" s="212"/>
      <c r="B37" s="212"/>
      <c r="C37" s="212"/>
      <c r="D37" s="212"/>
      <c r="E37" s="212"/>
      <c r="F37" s="24" t="s">
        <v>26</v>
      </c>
      <c r="G37" s="23" t="s">
        <v>52</v>
      </c>
    </row>
    <row r="38" spans="1:7" ht="33" x14ac:dyDescent="0.25">
      <c r="A38" s="212"/>
      <c r="B38" s="212"/>
      <c r="C38" s="212"/>
      <c r="D38" s="212"/>
      <c r="E38" s="212"/>
      <c r="F38" s="24" t="s">
        <v>34</v>
      </c>
      <c r="G38" s="25" t="s">
        <v>52</v>
      </c>
    </row>
    <row r="39" spans="1:7" ht="16.5" x14ac:dyDescent="0.25">
      <c r="A39" s="212"/>
      <c r="B39" s="212"/>
      <c r="C39" s="212"/>
      <c r="D39" s="212"/>
      <c r="E39" s="212"/>
      <c r="F39" s="24" t="s">
        <v>27</v>
      </c>
      <c r="G39" s="25" t="s">
        <v>52</v>
      </c>
    </row>
    <row r="40" spans="1:7" ht="173.25" x14ac:dyDescent="0.25">
      <c r="A40" s="37" t="s">
        <v>1070</v>
      </c>
      <c r="B40" s="37" t="s">
        <v>1071</v>
      </c>
      <c r="C40" s="32" t="s">
        <v>1142</v>
      </c>
      <c r="D40" s="50" t="s">
        <v>53</v>
      </c>
      <c r="E40" s="84" t="s">
        <v>48</v>
      </c>
      <c r="F40" s="24" t="s">
        <v>36</v>
      </c>
      <c r="G40" s="25" t="s">
        <v>52</v>
      </c>
    </row>
    <row r="41" spans="1:7" s="26" customFormat="1" ht="16.5" x14ac:dyDescent="0.25">
      <c r="A41" s="219" t="s">
        <v>198</v>
      </c>
      <c r="B41" s="220"/>
      <c r="C41" s="220"/>
      <c r="D41" s="220"/>
      <c r="E41" s="220"/>
      <c r="F41" s="220"/>
      <c r="G41" s="221"/>
    </row>
    <row r="42" spans="1:7" s="26" customFormat="1" ht="16.5" x14ac:dyDescent="0.25">
      <c r="A42" s="222" t="s">
        <v>19</v>
      </c>
      <c r="B42" s="222"/>
      <c r="C42" s="222"/>
      <c r="D42" s="222"/>
      <c r="E42" s="222"/>
      <c r="F42" s="222" t="s">
        <v>20</v>
      </c>
      <c r="G42" s="222"/>
    </row>
    <row r="43" spans="1:7" s="26" customFormat="1" ht="16.5" x14ac:dyDescent="0.25">
      <c r="A43" s="212" t="s">
        <v>21</v>
      </c>
      <c r="B43" s="212" t="s">
        <v>22</v>
      </c>
      <c r="C43" s="212" t="s">
        <v>29</v>
      </c>
      <c r="D43" s="212" t="s">
        <v>23</v>
      </c>
      <c r="E43" s="212" t="s">
        <v>24</v>
      </c>
      <c r="F43" s="24" t="s">
        <v>25</v>
      </c>
      <c r="G43" s="23">
        <v>99</v>
      </c>
    </row>
    <row r="44" spans="1:7" s="26" customFormat="1" ht="16.5" x14ac:dyDescent="0.25">
      <c r="A44" s="212"/>
      <c r="B44" s="212"/>
      <c r="C44" s="212"/>
      <c r="D44" s="212"/>
      <c r="E44" s="212"/>
      <c r="F44" s="24" t="s">
        <v>33</v>
      </c>
      <c r="G44" s="25">
        <v>99</v>
      </c>
    </row>
    <row r="45" spans="1:7" s="26" customFormat="1" ht="16.5" x14ac:dyDescent="0.25">
      <c r="A45" s="212"/>
      <c r="B45" s="212"/>
      <c r="C45" s="212"/>
      <c r="D45" s="212"/>
      <c r="E45" s="212"/>
      <c r="F45" s="24" t="s">
        <v>26</v>
      </c>
      <c r="G45" s="23" t="s">
        <v>52</v>
      </c>
    </row>
    <row r="46" spans="1:7" s="26" customFormat="1" ht="33" x14ac:dyDescent="0.25">
      <c r="A46" s="212"/>
      <c r="B46" s="212"/>
      <c r="C46" s="212"/>
      <c r="D46" s="212"/>
      <c r="E46" s="212"/>
      <c r="F46" s="24" t="s">
        <v>34</v>
      </c>
      <c r="G46" s="25" t="s">
        <v>52</v>
      </c>
    </row>
    <row r="47" spans="1:7" s="26" customFormat="1" ht="16.5" x14ac:dyDescent="0.25">
      <c r="A47" s="212"/>
      <c r="B47" s="212"/>
      <c r="C47" s="212"/>
      <c r="D47" s="212"/>
      <c r="E47" s="212"/>
      <c r="F47" s="24" t="s">
        <v>27</v>
      </c>
      <c r="G47" s="25" t="s">
        <v>52</v>
      </c>
    </row>
    <row r="48" spans="1:7" s="26" customFormat="1" ht="157.5" x14ac:dyDescent="0.25">
      <c r="A48" s="37" t="s">
        <v>1072</v>
      </c>
      <c r="B48" s="37" t="s">
        <v>1073</v>
      </c>
      <c r="C48" s="32" t="s">
        <v>1075</v>
      </c>
      <c r="D48" s="50" t="s">
        <v>49</v>
      </c>
      <c r="E48" s="84" t="s">
        <v>647</v>
      </c>
      <c r="F48" s="24" t="s">
        <v>36</v>
      </c>
      <c r="G48" s="25" t="s">
        <v>52</v>
      </c>
    </row>
    <row r="49" spans="1:7" s="26" customFormat="1" ht="16.5" x14ac:dyDescent="0.25">
      <c r="A49" s="212" t="s">
        <v>21</v>
      </c>
      <c r="B49" s="212" t="s">
        <v>22</v>
      </c>
      <c r="C49" s="212" t="s">
        <v>29</v>
      </c>
      <c r="D49" s="212" t="s">
        <v>23</v>
      </c>
      <c r="E49" s="212" t="s">
        <v>24</v>
      </c>
      <c r="F49" s="24" t="s">
        <v>25</v>
      </c>
      <c r="G49" s="23">
        <v>-50</v>
      </c>
    </row>
    <row r="50" spans="1:7" s="26" customFormat="1" ht="16.5" x14ac:dyDescent="0.25">
      <c r="A50" s="212"/>
      <c r="B50" s="212"/>
      <c r="C50" s="212"/>
      <c r="D50" s="212"/>
      <c r="E50" s="212"/>
      <c r="F50" s="24" t="s">
        <v>33</v>
      </c>
      <c r="G50" s="25">
        <v>-50</v>
      </c>
    </row>
    <row r="51" spans="1:7" s="26" customFormat="1" ht="16.5" x14ac:dyDescent="0.25">
      <c r="A51" s="212"/>
      <c r="B51" s="212"/>
      <c r="C51" s="212"/>
      <c r="D51" s="212"/>
      <c r="E51" s="212"/>
      <c r="F51" s="24" t="s">
        <v>26</v>
      </c>
      <c r="G51" s="25" t="s">
        <v>52</v>
      </c>
    </row>
    <row r="52" spans="1:7" s="26" customFormat="1" ht="33" x14ac:dyDescent="0.25">
      <c r="A52" s="212"/>
      <c r="B52" s="212"/>
      <c r="C52" s="212"/>
      <c r="D52" s="212"/>
      <c r="E52" s="212"/>
      <c r="F52" s="24" t="s">
        <v>34</v>
      </c>
      <c r="G52" s="25" t="s">
        <v>52</v>
      </c>
    </row>
    <row r="53" spans="1:7" s="26" customFormat="1" ht="16.5" x14ac:dyDescent="0.25">
      <c r="A53" s="212"/>
      <c r="B53" s="212"/>
      <c r="C53" s="212"/>
      <c r="D53" s="212"/>
      <c r="E53" s="212"/>
      <c r="F53" s="24" t="s">
        <v>27</v>
      </c>
      <c r="G53" s="25" t="s">
        <v>52</v>
      </c>
    </row>
    <row r="54" spans="1:7" s="26" customFormat="1" ht="157.5" x14ac:dyDescent="0.25">
      <c r="A54" s="37" t="s">
        <v>1074</v>
      </c>
      <c r="B54" s="37" t="s">
        <v>1073</v>
      </c>
      <c r="C54" s="32" t="s">
        <v>1076</v>
      </c>
      <c r="D54" s="50" t="s">
        <v>443</v>
      </c>
      <c r="E54" s="84" t="s">
        <v>777</v>
      </c>
      <c r="F54" s="24" t="s">
        <v>36</v>
      </c>
      <c r="G54" s="25" t="s">
        <v>52</v>
      </c>
    </row>
    <row r="55" spans="1:7" s="26" customFormat="1" ht="16.5" x14ac:dyDescent="0.25">
      <c r="A55" s="212" t="s">
        <v>21</v>
      </c>
      <c r="B55" s="212" t="s">
        <v>22</v>
      </c>
      <c r="C55" s="212" t="s">
        <v>29</v>
      </c>
      <c r="D55" s="212" t="s">
        <v>23</v>
      </c>
      <c r="E55" s="212" t="s">
        <v>24</v>
      </c>
      <c r="F55" s="24" t="s">
        <v>25</v>
      </c>
      <c r="G55" s="25">
        <v>7</v>
      </c>
    </row>
    <row r="56" spans="1:7" s="26" customFormat="1" ht="16.5" x14ac:dyDescent="0.25">
      <c r="A56" s="212"/>
      <c r="B56" s="212"/>
      <c r="C56" s="212"/>
      <c r="D56" s="212"/>
      <c r="E56" s="212"/>
      <c r="F56" s="24" t="s">
        <v>33</v>
      </c>
      <c r="G56" s="25">
        <v>7</v>
      </c>
    </row>
    <row r="57" spans="1:7" s="26" customFormat="1" ht="16.5" x14ac:dyDescent="0.25">
      <c r="A57" s="212"/>
      <c r="B57" s="212"/>
      <c r="C57" s="212"/>
      <c r="D57" s="212"/>
      <c r="E57" s="212"/>
      <c r="F57" s="24" t="s">
        <v>26</v>
      </c>
      <c r="G57" s="23" t="s">
        <v>52</v>
      </c>
    </row>
    <row r="58" spans="1:7" s="26" customFormat="1" ht="33" x14ac:dyDescent="0.25">
      <c r="A58" s="212"/>
      <c r="B58" s="212"/>
      <c r="C58" s="212"/>
      <c r="D58" s="212"/>
      <c r="E58" s="212"/>
      <c r="F58" s="24" t="s">
        <v>34</v>
      </c>
      <c r="G58" s="25" t="s">
        <v>52</v>
      </c>
    </row>
    <row r="59" spans="1:7" s="26" customFormat="1" ht="16.5" x14ac:dyDescent="0.25">
      <c r="A59" s="212"/>
      <c r="B59" s="212"/>
      <c r="C59" s="212"/>
      <c r="D59" s="212"/>
      <c r="E59" s="212"/>
      <c r="F59" s="24" t="s">
        <v>27</v>
      </c>
      <c r="G59" s="25" t="s">
        <v>52</v>
      </c>
    </row>
    <row r="60" spans="1:7" s="26" customFormat="1" ht="47.25" x14ac:dyDescent="0.25">
      <c r="A60" s="37" t="s">
        <v>1077</v>
      </c>
      <c r="B60" s="32" t="s">
        <v>1078</v>
      </c>
      <c r="C60" s="60" t="s">
        <v>1079</v>
      </c>
      <c r="D60" s="50" t="s">
        <v>49</v>
      </c>
      <c r="E60" s="84" t="s">
        <v>647</v>
      </c>
      <c r="F60" s="24" t="s">
        <v>36</v>
      </c>
      <c r="G60" s="25" t="s">
        <v>52</v>
      </c>
    </row>
    <row r="61" spans="1:7" s="26" customFormat="1" ht="16.5" x14ac:dyDescent="0.25">
      <c r="A61" s="213" t="s">
        <v>21</v>
      </c>
      <c r="B61" s="213" t="s">
        <v>22</v>
      </c>
      <c r="C61" s="213" t="s">
        <v>29</v>
      </c>
      <c r="D61" s="213" t="s">
        <v>23</v>
      </c>
      <c r="E61" s="213" t="s">
        <v>24</v>
      </c>
      <c r="F61" s="24" t="s">
        <v>25</v>
      </c>
      <c r="G61" s="25">
        <v>20</v>
      </c>
    </row>
    <row r="62" spans="1:7" s="26" customFormat="1" ht="16.5" x14ac:dyDescent="0.25">
      <c r="A62" s="213"/>
      <c r="B62" s="213"/>
      <c r="C62" s="213"/>
      <c r="D62" s="213"/>
      <c r="E62" s="213"/>
      <c r="F62" s="24" t="s">
        <v>33</v>
      </c>
      <c r="G62" s="25">
        <v>20</v>
      </c>
    </row>
    <row r="63" spans="1:7" s="26" customFormat="1" ht="16.5" x14ac:dyDescent="0.25">
      <c r="A63" s="213"/>
      <c r="B63" s="213"/>
      <c r="C63" s="213"/>
      <c r="D63" s="213"/>
      <c r="E63" s="213"/>
      <c r="F63" s="24" t="s">
        <v>26</v>
      </c>
      <c r="G63" s="25" t="s">
        <v>52</v>
      </c>
    </row>
    <row r="64" spans="1:7" s="26" customFormat="1" ht="33" x14ac:dyDescent="0.25">
      <c r="A64" s="213"/>
      <c r="B64" s="213"/>
      <c r="C64" s="213"/>
      <c r="D64" s="213"/>
      <c r="E64" s="213"/>
      <c r="F64" s="24" t="s">
        <v>34</v>
      </c>
      <c r="G64" s="25" t="s">
        <v>52</v>
      </c>
    </row>
    <row r="65" spans="1:7" s="26" customFormat="1" ht="16.5" x14ac:dyDescent="0.25">
      <c r="A65" s="213"/>
      <c r="B65" s="213"/>
      <c r="C65" s="213"/>
      <c r="D65" s="213"/>
      <c r="E65" s="213"/>
      <c r="F65" s="24" t="s">
        <v>27</v>
      </c>
      <c r="G65" s="25" t="s">
        <v>52</v>
      </c>
    </row>
    <row r="66" spans="1:7" s="26" customFormat="1" ht="63" x14ac:dyDescent="0.25">
      <c r="A66" s="32" t="s">
        <v>1139</v>
      </c>
      <c r="B66" s="32" t="s">
        <v>1138</v>
      </c>
      <c r="C66" s="32" t="s">
        <v>1140</v>
      </c>
      <c r="D66" s="84" t="s">
        <v>49</v>
      </c>
      <c r="E66" s="84" t="s">
        <v>777</v>
      </c>
      <c r="F66" s="24" t="s">
        <v>36</v>
      </c>
      <c r="G66" s="25" t="s">
        <v>52</v>
      </c>
    </row>
    <row r="67" spans="1:7" s="26" customFormat="1" ht="16.5" x14ac:dyDescent="0.25">
      <c r="A67" s="212" t="s">
        <v>21</v>
      </c>
      <c r="B67" s="212" t="s">
        <v>22</v>
      </c>
      <c r="C67" s="212" t="s">
        <v>29</v>
      </c>
      <c r="D67" s="212" t="s">
        <v>23</v>
      </c>
      <c r="E67" s="212" t="s">
        <v>24</v>
      </c>
      <c r="F67" s="24" t="s">
        <v>25</v>
      </c>
      <c r="G67" s="25">
        <v>16</v>
      </c>
    </row>
    <row r="68" spans="1:7" s="26" customFormat="1" ht="16.5" x14ac:dyDescent="0.25">
      <c r="A68" s="212"/>
      <c r="B68" s="212"/>
      <c r="C68" s="212"/>
      <c r="D68" s="212"/>
      <c r="E68" s="212"/>
      <c r="F68" s="24" t="s">
        <v>33</v>
      </c>
      <c r="G68" s="25">
        <v>16</v>
      </c>
    </row>
    <row r="69" spans="1:7" s="26" customFormat="1" ht="16.5" x14ac:dyDescent="0.25">
      <c r="A69" s="212"/>
      <c r="B69" s="212"/>
      <c r="C69" s="212"/>
      <c r="D69" s="212"/>
      <c r="E69" s="212"/>
      <c r="F69" s="24" t="s">
        <v>26</v>
      </c>
      <c r="G69" s="23" t="s">
        <v>52</v>
      </c>
    </row>
    <row r="70" spans="1:7" s="26" customFormat="1" ht="33" x14ac:dyDescent="0.25">
      <c r="A70" s="212"/>
      <c r="B70" s="212"/>
      <c r="C70" s="212"/>
      <c r="D70" s="212"/>
      <c r="E70" s="212"/>
      <c r="F70" s="24" t="s">
        <v>34</v>
      </c>
      <c r="G70" s="25" t="s">
        <v>52</v>
      </c>
    </row>
    <row r="71" spans="1:7" s="26" customFormat="1" ht="16.5" x14ac:dyDescent="0.25">
      <c r="A71" s="212"/>
      <c r="B71" s="212"/>
      <c r="C71" s="212"/>
      <c r="D71" s="212"/>
      <c r="E71" s="212"/>
      <c r="F71" s="24" t="s">
        <v>27</v>
      </c>
      <c r="G71" s="25" t="s">
        <v>52</v>
      </c>
    </row>
    <row r="72" spans="1:7" s="26" customFormat="1" ht="126" x14ac:dyDescent="0.25">
      <c r="A72" s="37" t="s">
        <v>1080</v>
      </c>
      <c r="B72" s="37" t="s">
        <v>1081</v>
      </c>
      <c r="C72" s="32" t="s">
        <v>1082</v>
      </c>
      <c r="D72" s="50" t="s">
        <v>443</v>
      </c>
      <c r="E72" s="84" t="s">
        <v>777</v>
      </c>
      <c r="F72" s="24" t="s">
        <v>36</v>
      </c>
      <c r="G72" s="25" t="s">
        <v>52</v>
      </c>
    </row>
    <row r="73" spans="1:7" s="26" customFormat="1" ht="16.5" x14ac:dyDescent="0.25">
      <c r="A73" s="219" t="s">
        <v>199</v>
      </c>
      <c r="B73" s="220"/>
      <c r="C73" s="220"/>
      <c r="D73" s="220"/>
      <c r="E73" s="220"/>
      <c r="F73" s="220"/>
      <c r="G73" s="221"/>
    </row>
    <row r="74" spans="1:7" s="26" customFormat="1" ht="16.5" x14ac:dyDescent="0.25">
      <c r="A74" s="222" t="s">
        <v>19</v>
      </c>
      <c r="B74" s="222"/>
      <c r="C74" s="222"/>
      <c r="D74" s="222"/>
      <c r="E74" s="222"/>
      <c r="F74" s="222" t="s">
        <v>20</v>
      </c>
      <c r="G74" s="222"/>
    </row>
    <row r="75" spans="1:7" s="26" customFormat="1" ht="16.5" x14ac:dyDescent="0.25">
      <c r="A75" s="212" t="s">
        <v>21</v>
      </c>
      <c r="B75" s="212" t="s">
        <v>22</v>
      </c>
      <c r="C75" s="212" t="s">
        <v>29</v>
      </c>
      <c r="D75" s="212" t="s">
        <v>23</v>
      </c>
      <c r="E75" s="212" t="s">
        <v>24</v>
      </c>
      <c r="F75" s="24" t="s">
        <v>25</v>
      </c>
      <c r="G75" s="25">
        <v>100</v>
      </c>
    </row>
    <row r="76" spans="1:7" s="26" customFormat="1" ht="16.5" x14ac:dyDescent="0.25">
      <c r="A76" s="212"/>
      <c r="B76" s="212"/>
      <c r="C76" s="212"/>
      <c r="D76" s="212"/>
      <c r="E76" s="212"/>
      <c r="F76" s="24" t="s">
        <v>33</v>
      </c>
      <c r="G76" s="25">
        <v>100</v>
      </c>
    </row>
    <row r="77" spans="1:7" s="26" customFormat="1" ht="16.5" x14ac:dyDescent="0.25">
      <c r="A77" s="212"/>
      <c r="B77" s="212"/>
      <c r="C77" s="212"/>
      <c r="D77" s="212"/>
      <c r="E77" s="212"/>
      <c r="F77" s="24" t="s">
        <v>26</v>
      </c>
      <c r="G77" s="25">
        <v>100</v>
      </c>
    </row>
    <row r="78" spans="1:7" s="26" customFormat="1" ht="33" x14ac:dyDescent="0.25">
      <c r="A78" s="212"/>
      <c r="B78" s="212"/>
      <c r="C78" s="212"/>
      <c r="D78" s="212"/>
      <c r="E78" s="212"/>
      <c r="F78" s="24" t="s">
        <v>34</v>
      </c>
      <c r="G78" s="25">
        <v>100</v>
      </c>
    </row>
    <row r="79" spans="1:7" s="26" customFormat="1" ht="16.5" x14ac:dyDescent="0.25">
      <c r="A79" s="212"/>
      <c r="B79" s="212"/>
      <c r="C79" s="212"/>
      <c r="D79" s="212"/>
      <c r="E79" s="212"/>
      <c r="F79" s="24" t="s">
        <v>27</v>
      </c>
      <c r="G79" s="25">
        <f>(60/59)*100</f>
        <v>101.69491525423729</v>
      </c>
    </row>
    <row r="80" spans="1:7" s="26" customFormat="1" ht="41.25" customHeight="1" x14ac:dyDescent="0.25">
      <c r="A80" s="37" t="s">
        <v>1083</v>
      </c>
      <c r="B80" s="37" t="s">
        <v>1084</v>
      </c>
      <c r="C80" s="32" t="s">
        <v>1085</v>
      </c>
      <c r="D80" s="50" t="s">
        <v>49</v>
      </c>
      <c r="E80" s="84" t="s">
        <v>772</v>
      </c>
      <c r="F80" s="24" t="s">
        <v>36</v>
      </c>
      <c r="G80" s="25">
        <f>(G79/G77)*100</f>
        <v>101.69491525423729</v>
      </c>
    </row>
    <row r="81" spans="1:7" s="26" customFormat="1" ht="16.5" x14ac:dyDescent="0.25">
      <c r="A81" s="212" t="s">
        <v>21</v>
      </c>
      <c r="B81" s="212" t="s">
        <v>22</v>
      </c>
      <c r="C81" s="212" t="s">
        <v>29</v>
      </c>
      <c r="D81" s="212" t="s">
        <v>23</v>
      </c>
      <c r="E81" s="212" t="s">
        <v>24</v>
      </c>
      <c r="F81" s="24" t="s">
        <v>25</v>
      </c>
      <c r="G81" s="25">
        <v>100</v>
      </c>
    </row>
    <row r="82" spans="1:7" s="26" customFormat="1" ht="16.5" x14ac:dyDescent="0.25">
      <c r="A82" s="212"/>
      <c r="B82" s="212"/>
      <c r="C82" s="212"/>
      <c r="D82" s="212"/>
      <c r="E82" s="212"/>
      <c r="F82" s="24" t="s">
        <v>33</v>
      </c>
      <c r="G82" s="25">
        <v>100</v>
      </c>
    </row>
    <row r="83" spans="1:7" s="26" customFormat="1" ht="16.5" x14ac:dyDescent="0.25">
      <c r="A83" s="212"/>
      <c r="B83" s="212"/>
      <c r="C83" s="212"/>
      <c r="D83" s="212"/>
      <c r="E83" s="212"/>
      <c r="F83" s="24" t="s">
        <v>26</v>
      </c>
      <c r="G83" s="25">
        <v>100</v>
      </c>
    </row>
    <row r="84" spans="1:7" s="26" customFormat="1" ht="33" x14ac:dyDescent="0.25">
      <c r="A84" s="212"/>
      <c r="B84" s="212"/>
      <c r="C84" s="212"/>
      <c r="D84" s="212"/>
      <c r="E84" s="212"/>
      <c r="F84" s="24" t="s">
        <v>34</v>
      </c>
      <c r="G84" s="25">
        <v>100</v>
      </c>
    </row>
    <row r="85" spans="1:7" s="26" customFormat="1" ht="16.5" x14ac:dyDescent="0.25">
      <c r="A85" s="212"/>
      <c r="B85" s="212"/>
      <c r="C85" s="212"/>
      <c r="D85" s="212"/>
      <c r="E85" s="212"/>
      <c r="F85" s="24" t="s">
        <v>27</v>
      </c>
      <c r="G85" s="25">
        <f>(56/56)*100</f>
        <v>100</v>
      </c>
    </row>
    <row r="86" spans="1:7" s="26" customFormat="1" ht="31.5" x14ac:dyDescent="0.25">
      <c r="A86" s="37" t="s">
        <v>1086</v>
      </c>
      <c r="B86" s="37" t="s">
        <v>1087</v>
      </c>
      <c r="C86" s="32" t="s">
        <v>1085</v>
      </c>
      <c r="D86" s="50" t="s">
        <v>49</v>
      </c>
      <c r="E86" s="84" t="s">
        <v>772</v>
      </c>
      <c r="F86" s="24" t="s">
        <v>36</v>
      </c>
      <c r="G86" s="25">
        <f>(G85/G83)*100</f>
        <v>100</v>
      </c>
    </row>
    <row r="87" spans="1:7" s="26" customFormat="1" ht="16.5" x14ac:dyDescent="0.25">
      <c r="A87" s="212" t="s">
        <v>21</v>
      </c>
      <c r="B87" s="212" t="s">
        <v>22</v>
      </c>
      <c r="C87" s="212" t="s">
        <v>29</v>
      </c>
      <c r="D87" s="212" t="s">
        <v>23</v>
      </c>
      <c r="E87" s="212" t="s">
        <v>24</v>
      </c>
      <c r="F87" s="24" t="s">
        <v>25</v>
      </c>
      <c r="G87" s="25">
        <v>100</v>
      </c>
    </row>
    <row r="88" spans="1:7" s="26" customFormat="1" ht="16.5" x14ac:dyDescent="0.25">
      <c r="A88" s="212"/>
      <c r="B88" s="212"/>
      <c r="C88" s="212"/>
      <c r="D88" s="212"/>
      <c r="E88" s="212"/>
      <c r="F88" s="24" t="s">
        <v>33</v>
      </c>
      <c r="G88" s="25">
        <v>100</v>
      </c>
    </row>
    <row r="89" spans="1:7" s="26" customFormat="1" ht="16.5" x14ac:dyDescent="0.25">
      <c r="A89" s="212"/>
      <c r="B89" s="212"/>
      <c r="C89" s="212"/>
      <c r="D89" s="212"/>
      <c r="E89" s="212"/>
      <c r="F89" s="24" t="s">
        <v>26</v>
      </c>
      <c r="G89" s="25">
        <v>100</v>
      </c>
    </row>
    <row r="90" spans="1:7" s="26" customFormat="1" ht="33" x14ac:dyDescent="0.25">
      <c r="A90" s="212"/>
      <c r="B90" s="212"/>
      <c r="C90" s="212"/>
      <c r="D90" s="212"/>
      <c r="E90" s="212"/>
      <c r="F90" s="24" t="s">
        <v>34</v>
      </c>
      <c r="G90" s="25">
        <v>100</v>
      </c>
    </row>
    <row r="91" spans="1:7" s="26" customFormat="1" ht="16.5" x14ac:dyDescent="0.25">
      <c r="A91" s="212"/>
      <c r="B91" s="212"/>
      <c r="C91" s="212"/>
      <c r="D91" s="212"/>
      <c r="E91" s="212"/>
      <c r="F91" s="24" t="s">
        <v>27</v>
      </c>
      <c r="G91" s="25">
        <f>(15/15)*100</f>
        <v>100</v>
      </c>
    </row>
    <row r="92" spans="1:7" s="26" customFormat="1" ht="47.25" x14ac:dyDescent="0.25">
      <c r="A92" s="37" t="s">
        <v>1088</v>
      </c>
      <c r="B92" s="37" t="s">
        <v>1089</v>
      </c>
      <c r="C92" s="32" t="s">
        <v>1085</v>
      </c>
      <c r="D92" s="50" t="s">
        <v>49</v>
      </c>
      <c r="E92" s="84" t="s">
        <v>772</v>
      </c>
      <c r="F92" s="24" t="s">
        <v>36</v>
      </c>
      <c r="G92" s="25">
        <f>(G91/G89)*100</f>
        <v>100</v>
      </c>
    </row>
    <row r="93" spans="1:7" s="26" customFormat="1" ht="16.5" x14ac:dyDescent="0.25">
      <c r="A93" s="212" t="s">
        <v>21</v>
      </c>
      <c r="B93" s="212" t="s">
        <v>22</v>
      </c>
      <c r="C93" s="212" t="s">
        <v>29</v>
      </c>
      <c r="D93" s="212" t="s">
        <v>23</v>
      </c>
      <c r="E93" s="212" t="s">
        <v>24</v>
      </c>
      <c r="F93" s="24" t="s">
        <v>25</v>
      </c>
      <c r="G93" s="25">
        <v>90</v>
      </c>
    </row>
    <row r="94" spans="1:7" s="26" customFormat="1" ht="16.5" x14ac:dyDescent="0.25">
      <c r="A94" s="212"/>
      <c r="B94" s="212"/>
      <c r="C94" s="212"/>
      <c r="D94" s="212"/>
      <c r="E94" s="212"/>
      <c r="F94" s="24" t="s">
        <v>33</v>
      </c>
      <c r="G94" s="25">
        <v>90</v>
      </c>
    </row>
    <row r="95" spans="1:7" s="26" customFormat="1" ht="16.5" x14ac:dyDescent="0.25">
      <c r="A95" s="212"/>
      <c r="B95" s="212"/>
      <c r="C95" s="212"/>
      <c r="D95" s="212"/>
      <c r="E95" s="212"/>
      <c r="F95" s="24" t="s">
        <v>26</v>
      </c>
      <c r="G95" s="25" t="s">
        <v>52</v>
      </c>
    </row>
    <row r="96" spans="1:7" s="26" customFormat="1" ht="33" x14ac:dyDescent="0.25">
      <c r="A96" s="212"/>
      <c r="B96" s="212"/>
      <c r="C96" s="212"/>
      <c r="D96" s="212"/>
      <c r="E96" s="212"/>
      <c r="F96" s="24" t="s">
        <v>34</v>
      </c>
      <c r="G96" s="25" t="s">
        <v>52</v>
      </c>
    </row>
    <row r="97" spans="1:7" s="26" customFormat="1" ht="16.5" x14ac:dyDescent="0.25">
      <c r="A97" s="212"/>
      <c r="B97" s="212"/>
      <c r="C97" s="212"/>
      <c r="D97" s="212"/>
      <c r="E97" s="212"/>
      <c r="F97" s="24" t="s">
        <v>27</v>
      </c>
      <c r="G97" s="25" t="s">
        <v>52</v>
      </c>
    </row>
    <row r="98" spans="1:7" s="26" customFormat="1" ht="47.25" x14ac:dyDescent="0.25">
      <c r="A98" s="37" t="s">
        <v>1090</v>
      </c>
      <c r="B98" s="37" t="s">
        <v>1091</v>
      </c>
      <c r="C98" s="32" t="s">
        <v>1143</v>
      </c>
      <c r="D98" s="50" t="s">
        <v>49</v>
      </c>
      <c r="E98" s="84" t="s">
        <v>647</v>
      </c>
      <c r="F98" s="24" t="s">
        <v>36</v>
      </c>
      <c r="G98" s="25" t="s">
        <v>52</v>
      </c>
    </row>
    <row r="99" spans="1:7" s="26" customFormat="1" ht="16.5" x14ac:dyDescent="0.25">
      <c r="A99" s="212" t="s">
        <v>21</v>
      </c>
      <c r="B99" s="212" t="s">
        <v>22</v>
      </c>
      <c r="C99" s="212" t="s">
        <v>29</v>
      </c>
      <c r="D99" s="212" t="s">
        <v>23</v>
      </c>
      <c r="E99" s="212" t="s">
        <v>24</v>
      </c>
      <c r="F99" s="24" t="s">
        <v>25</v>
      </c>
      <c r="G99" s="25">
        <v>70</v>
      </c>
    </row>
    <row r="100" spans="1:7" s="26" customFormat="1" ht="16.5" x14ac:dyDescent="0.25">
      <c r="A100" s="212"/>
      <c r="B100" s="212"/>
      <c r="C100" s="212"/>
      <c r="D100" s="212"/>
      <c r="E100" s="212"/>
      <c r="F100" s="24" t="s">
        <v>33</v>
      </c>
      <c r="G100" s="25">
        <v>70</v>
      </c>
    </row>
    <row r="101" spans="1:7" s="26" customFormat="1" ht="16.5" x14ac:dyDescent="0.25">
      <c r="A101" s="212"/>
      <c r="B101" s="212"/>
      <c r="C101" s="212"/>
      <c r="D101" s="212"/>
      <c r="E101" s="212"/>
      <c r="F101" s="24" t="s">
        <v>26</v>
      </c>
      <c r="G101" s="25" t="s">
        <v>52</v>
      </c>
    </row>
    <row r="102" spans="1:7" s="26" customFormat="1" ht="33" x14ac:dyDescent="0.25">
      <c r="A102" s="212"/>
      <c r="B102" s="212"/>
      <c r="C102" s="212"/>
      <c r="D102" s="212"/>
      <c r="E102" s="212"/>
      <c r="F102" s="24" t="s">
        <v>34</v>
      </c>
      <c r="G102" s="25" t="s">
        <v>52</v>
      </c>
    </row>
    <row r="103" spans="1:7" s="26" customFormat="1" ht="16.5" x14ac:dyDescent="0.25">
      <c r="A103" s="212"/>
      <c r="B103" s="212"/>
      <c r="C103" s="212"/>
      <c r="D103" s="212"/>
      <c r="E103" s="212"/>
      <c r="F103" s="24" t="s">
        <v>27</v>
      </c>
      <c r="G103" s="25" t="s">
        <v>52</v>
      </c>
    </row>
    <row r="104" spans="1:7" s="26" customFormat="1" ht="63" x14ac:dyDescent="0.25">
      <c r="A104" s="37" t="s">
        <v>1092</v>
      </c>
      <c r="B104" s="37" t="s">
        <v>1093</v>
      </c>
      <c r="C104" s="32" t="s">
        <v>1094</v>
      </c>
      <c r="D104" s="50" t="s">
        <v>49</v>
      </c>
      <c r="E104" s="84" t="s">
        <v>647</v>
      </c>
      <c r="F104" s="24" t="s">
        <v>36</v>
      </c>
      <c r="G104" s="25" t="s">
        <v>52</v>
      </c>
    </row>
    <row r="105" spans="1:7" s="26" customFormat="1" ht="16.5" x14ac:dyDescent="0.25">
      <c r="A105" s="212" t="s">
        <v>21</v>
      </c>
      <c r="B105" s="212" t="s">
        <v>22</v>
      </c>
      <c r="C105" s="212" t="s">
        <v>29</v>
      </c>
      <c r="D105" s="212" t="s">
        <v>23</v>
      </c>
      <c r="E105" s="212" t="s">
        <v>24</v>
      </c>
      <c r="F105" s="24" t="s">
        <v>25</v>
      </c>
      <c r="G105" s="25">
        <v>75</v>
      </c>
    </row>
    <row r="106" spans="1:7" s="26" customFormat="1" ht="16.5" x14ac:dyDescent="0.25">
      <c r="A106" s="212"/>
      <c r="B106" s="212"/>
      <c r="C106" s="212"/>
      <c r="D106" s="212"/>
      <c r="E106" s="212"/>
      <c r="F106" s="24" t="s">
        <v>33</v>
      </c>
      <c r="G106" s="25">
        <v>75</v>
      </c>
    </row>
    <row r="107" spans="1:7" s="26" customFormat="1" ht="16.5" x14ac:dyDescent="0.25">
      <c r="A107" s="212"/>
      <c r="B107" s="212"/>
      <c r="C107" s="212"/>
      <c r="D107" s="212"/>
      <c r="E107" s="212"/>
      <c r="F107" s="24" t="s">
        <v>26</v>
      </c>
      <c r="G107" s="25" t="s">
        <v>52</v>
      </c>
    </row>
    <row r="108" spans="1:7" s="26" customFormat="1" ht="33" x14ac:dyDescent="0.25">
      <c r="A108" s="212"/>
      <c r="B108" s="212"/>
      <c r="C108" s="212"/>
      <c r="D108" s="212"/>
      <c r="E108" s="212"/>
      <c r="F108" s="24" t="s">
        <v>34</v>
      </c>
      <c r="G108" s="25" t="s">
        <v>52</v>
      </c>
    </row>
    <row r="109" spans="1:7" s="26" customFormat="1" ht="16.5" x14ac:dyDescent="0.25">
      <c r="A109" s="212"/>
      <c r="B109" s="212"/>
      <c r="C109" s="212"/>
      <c r="D109" s="212"/>
      <c r="E109" s="212"/>
      <c r="F109" s="24" t="s">
        <v>27</v>
      </c>
      <c r="G109" s="25" t="s">
        <v>52</v>
      </c>
    </row>
    <row r="110" spans="1:7" s="26" customFormat="1" ht="110.25" x14ac:dyDescent="0.25">
      <c r="A110" s="32" t="s">
        <v>1141</v>
      </c>
      <c r="B110" s="32" t="s">
        <v>1193</v>
      </c>
      <c r="C110" s="32" t="s">
        <v>1196</v>
      </c>
      <c r="D110" s="84" t="s">
        <v>49</v>
      </c>
      <c r="E110" s="84" t="s">
        <v>647</v>
      </c>
      <c r="F110" s="24" t="s">
        <v>36</v>
      </c>
      <c r="G110" s="25" t="s">
        <v>52</v>
      </c>
    </row>
    <row r="111" spans="1:7" s="26" customFormat="1" ht="16.5" x14ac:dyDescent="0.25">
      <c r="A111" s="213" t="s">
        <v>21</v>
      </c>
      <c r="B111" s="213" t="s">
        <v>22</v>
      </c>
      <c r="C111" s="213" t="s">
        <v>29</v>
      </c>
      <c r="D111" s="213" t="s">
        <v>23</v>
      </c>
      <c r="E111" s="213" t="s">
        <v>24</v>
      </c>
      <c r="F111" s="24" t="s">
        <v>25</v>
      </c>
      <c r="G111" s="25">
        <v>75</v>
      </c>
    </row>
    <row r="112" spans="1:7" s="26" customFormat="1" ht="16.5" x14ac:dyDescent="0.25">
      <c r="A112" s="213"/>
      <c r="B112" s="213"/>
      <c r="C112" s="213"/>
      <c r="D112" s="213"/>
      <c r="E112" s="213"/>
      <c r="F112" s="24" t="s">
        <v>33</v>
      </c>
      <c r="G112" s="25">
        <v>75</v>
      </c>
    </row>
    <row r="113" spans="1:7" s="26" customFormat="1" ht="16.5" x14ac:dyDescent="0.25">
      <c r="A113" s="213"/>
      <c r="B113" s="213"/>
      <c r="C113" s="213"/>
      <c r="D113" s="213"/>
      <c r="E113" s="213"/>
      <c r="F113" s="24" t="s">
        <v>26</v>
      </c>
      <c r="G113" s="25" t="s">
        <v>52</v>
      </c>
    </row>
    <row r="114" spans="1:7" s="26" customFormat="1" ht="33" x14ac:dyDescent="0.25">
      <c r="A114" s="213"/>
      <c r="B114" s="213"/>
      <c r="C114" s="213"/>
      <c r="D114" s="213"/>
      <c r="E114" s="213"/>
      <c r="F114" s="24" t="s">
        <v>34</v>
      </c>
      <c r="G114" s="25" t="s">
        <v>52</v>
      </c>
    </row>
    <row r="115" spans="1:7" s="26" customFormat="1" ht="16.5" x14ac:dyDescent="0.25">
      <c r="A115" s="213"/>
      <c r="B115" s="213"/>
      <c r="C115" s="213"/>
      <c r="D115" s="213"/>
      <c r="E115" s="213"/>
      <c r="F115" s="24" t="s">
        <v>27</v>
      </c>
      <c r="G115" s="25" t="s">
        <v>52</v>
      </c>
    </row>
    <row r="116" spans="1:7" s="26" customFormat="1" ht="78.75" x14ac:dyDescent="0.25">
      <c r="A116" s="32" t="s">
        <v>1195</v>
      </c>
      <c r="B116" s="32" t="s">
        <v>1194</v>
      </c>
      <c r="C116" s="32" t="s">
        <v>1095</v>
      </c>
      <c r="D116" s="84" t="s">
        <v>49</v>
      </c>
      <c r="E116" s="84" t="s">
        <v>647</v>
      </c>
      <c r="F116" s="24" t="s">
        <v>36</v>
      </c>
      <c r="G116" s="25" t="s">
        <v>52</v>
      </c>
    </row>
    <row r="117" spans="1:7" s="26" customFormat="1" ht="16.5" x14ac:dyDescent="0.25">
      <c r="A117" s="212" t="s">
        <v>21</v>
      </c>
      <c r="B117" s="212" t="s">
        <v>22</v>
      </c>
      <c r="C117" s="212" t="s">
        <v>29</v>
      </c>
      <c r="D117" s="212" t="s">
        <v>23</v>
      </c>
      <c r="E117" s="212" t="s">
        <v>24</v>
      </c>
      <c r="F117" s="24" t="s">
        <v>25</v>
      </c>
      <c r="G117" s="25">
        <v>98</v>
      </c>
    </row>
    <row r="118" spans="1:7" s="26" customFormat="1" ht="16.5" x14ac:dyDescent="0.25">
      <c r="A118" s="212"/>
      <c r="B118" s="212"/>
      <c r="C118" s="212"/>
      <c r="D118" s="212"/>
      <c r="E118" s="212"/>
      <c r="F118" s="24" t="s">
        <v>33</v>
      </c>
      <c r="G118" s="25">
        <v>98</v>
      </c>
    </row>
    <row r="119" spans="1:7" s="26" customFormat="1" ht="16.5" x14ac:dyDescent="0.25">
      <c r="A119" s="212"/>
      <c r="B119" s="212"/>
      <c r="C119" s="212"/>
      <c r="D119" s="212"/>
      <c r="E119" s="212"/>
      <c r="F119" s="24" t="s">
        <v>26</v>
      </c>
      <c r="G119" s="25">
        <v>98</v>
      </c>
    </row>
    <row r="120" spans="1:7" s="26" customFormat="1" ht="33" x14ac:dyDescent="0.25">
      <c r="A120" s="212"/>
      <c r="B120" s="212"/>
      <c r="C120" s="212"/>
      <c r="D120" s="212"/>
      <c r="E120" s="212"/>
      <c r="F120" s="24" t="s">
        <v>34</v>
      </c>
      <c r="G120" s="25">
        <v>98</v>
      </c>
    </row>
    <row r="121" spans="1:7" s="26" customFormat="1" ht="16.5" x14ac:dyDescent="0.25">
      <c r="A121" s="212"/>
      <c r="B121" s="212"/>
      <c r="C121" s="212"/>
      <c r="D121" s="212"/>
      <c r="E121" s="212"/>
      <c r="F121" s="24" t="s">
        <v>27</v>
      </c>
      <c r="G121" s="25">
        <f>(29/29)*100</f>
        <v>100</v>
      </c>
    </row>
    <row r="122" spans="1:7" s="26" customFormat="1" ht="31.5" x14ac:dyDescent="0.25">
      <c r="A122" s="37" t="s">
        <v>1096</v>
      </c>
      <c r="B122" s="37" t="s">
        <v>1098</v>
      </c>
      <c r="C122" s="32" t="s">
        <v>1100</v>
      </c>
      <c r="D122" s="50" t="s">
        <v>49</v>
      </c>
      <c r="E122" s="84" t="s">
        <v>50</v>
      </c>
      <c r="F122" s="24" t="s">
        <v>36</v>
      </c>
      <c r="G122" s="25">
        <f>(G121/G119)*100</f>
        <v>102.04081632653062</v>
      </c>
    </row>
    <row r="123" spans="1:7" s="26" customFormat="1" ht="16.5" x14ac:dyDescent="0.25">
      <c r="A123" s="212" t="s">
        <v>21</v>
      </c>
      <c r="B123" s="212" t="s">
        <v>22</v>
      </c>
      <c r="C123" s="212" t="s">
        <v>29</v>
      </c>
      <c r="D123" s="212" t="s">
        <v>23</v>
      </c>
      <c r="E123" s="212" t="s">
        <v>24</v>
      </c>
      <c r="F123" s="24" t="s">
        <v>25</v>
      </c>
      <c r="G123" s="25">
        <v>100</v>
      </c>
    </row>
    <row r="124" spans="1:7" s="26" customFormat="1" ht="16.5" x14ac:dyDescent="0.25">
      <c r="A124" s="212"/>
      <c r="B124" s="212"/>
      <c r="C124" s="212"/>
      <c r="D124" s="212"/>
      <c r="E124" s="212"/>
      <c r="F124" s="24" t="s">
        <v>33</v>
      </c>
      <c r="G124" s="25">
        <v>100</v>
      </c>
    </row>
    <row r="125" spans="1:7" s="26" customFormat="1" ht="16.5" x14ac:dyDescent="0.25">
      <c r="A125" s="212"/>
      <c r="B125" s="212"/>
      <c r="C125" s="212"/>
      <c r="D125" s="212"/>
      <c r="E125" s="212"/>
      <c r="F125" s="24" t="s">
        <v>26</v>
      </c>
      <c r="G125" s="25" t="s">
        <v>52</v>
      </c>
    </row>
    <row r="126" spans="1:7" s="26" customFormat="1" ht="33" x14ac:dyDescent="0.25">
      <c r="A126" s="212"/>
      <c r="B126" s="212"/>
      <c r="C126" s="212"/>
      <c r="D126" s="212"/>
      <c r="E126" s="212"/>
      <c r="F126" s="24" t="s">
        <v>34</v>
      </c>
      <c r="G126" s="25" t="s">
        <v>52</v>
      </c>
    </row>
    <row r="127" spans="1:7" s="26" customFormat="1" ht="16.5" x14ac:dyDescent="0.25">
      <c r="A127" s="212"/>
      <c r="B127" s="212"/>
      <c r="C127" s="212"/>
      <c r="D127" s="212"/>
      <c r="E127" s="212"/>
      <c r="F127" s="24" t="s">
        <v>27</v>
      </c>
      <c r="G127" s="25" t="s">
        <v>52</v>
      </c>
    </row>
    <row r="128" spans="1:7" s="26" customFormat="1" ht="78.75" x14ac:dyDescent="0.25">
      <c r="A128" s="37" t="s">
        <v>1097</v>
      </c>
      <c r="B128" s="37" t="s">
        <v>1099</v>
      </c>
      <c r="C128" s="32" t="s">
        <v>1144</v>
      </c>
      <c r="D128" s="50" t="s">
        <v>49</v>
      </c>
      <c r="E128" s="84" t="s">
        <v>647</v>
      </c>
      <c r="F128" s="24" t="s">
        <v>36</v>
      </c>
      <c r="G128" s="25" t="s">
        <v>52</v>
      </c>
    </row>
    <row r="129" spans="1:7" s="26" customFormat="1" ht="16.5" x14ac:dyDescent="0.25">
      <c r="A129" s="212" t="s">
        <v>21</v>
      </c>
      <c r="B129" s="212" t="s">
        <v>22</v>
      </c>
      <c r="C129" s="212" t="s">
        <v>29</v>
      </c>
      <c r="D129" s="212" t="s">
        <v>23</v>
      </c>
      <c r="E129" s="212" t="s">
        <v>24</v>
      </c>
      <c r="F129" s="24" t="s">
        <v>25</v>
      </c>
      <c r="G129" s="25">
        <v>100</v>
      </c>
    </row>
    <row r="130" spans="1:7" s="26" customFormat="1" ht="16.5" x14ac:dyDescent="0.25">
      <c r="A130" s="212"/>
      <c r="B130" s="212"/>
      <c r="C130" s="212"/>
      <c r="D130" s="212"/>
      <c r="E130" s="212"/>
      <c r="F130" s="24" t="s">
        <v>33</v>
      </c>
      <c r="G130" s="25">
        <v>100</v>
      </c>
    </row>
    <row r="131" spans="1:7" s="26" customFormat="1" ht="16.5" x14ac:dyDescent="0.25">
      <c r="A131" s="212"/>
      <c r="B131" s="212"/>
      <c r="C131" s="212"/>
      <c r="D131" s="212"/>
      <c r="E131" s="212"/>
      <c r="F131" s="24" t="s">
        <v>26</v>
      </c>
      <c r="G131" s="25" t="s">
        <v>52</v>
      </c>
    </row>
    <row r="132" spans="1:7" s="26" customFormat="1" ht="33" x14ac:dyDescent="0.25">
      <c r="A132" s="212"/>
      <c r="B132" s="212"/>
      <c r="C132" s="212"/>
      <c r="D132" s="212"/>
      <c r="E132" s="212"/>
      <c r="F132" s="24" t="s">
        <v>34</v>
      </c>
      <c r="G132" s="25" t="s">
        <v>52</v>
      </c>
    </row>
    <row r="133" spans="1:7" s="26" customFormat="1" ht="16.5" x14ac:dyDescent="0.25">
      <c r="A133" s="212"/>
      <c r="B133" s="212"/>
      <c r="C133" s="212"/>
      <c r="D133" s="212"/>
      <c r="E133" s="212"/>
      <c r="F133" s="24" t="s">
        <v>27</v>
      </c>
      <c r="G133" s="25" t="s">
        <v>52</v>
      </c>
    </row>
    <row r="134" spans="1:7" s="26" customFormat="1" ht="78.75" x14ac:dyDescent="0.25">
      <c r="A134" s="37" t="s">
        <v>1101</v>
      </c>
      <c r="B134" s="37" t="s">
        <v>1102</v>
      </c>
      <c r="C134" s="32" t="s">
        <v>1103</v>
      </c>
      <c r="D134" s="50" t="s">
        <v>49</v>
      </c>
      <c r="E134" s="84" t="s">
        <v>647</v>
      </c>
      <c r="F134" s="24" t="s">
        <v>36</v>
      </c>
      <c r="G134" s="25" t="s">
        <v>52</v>
      </c>
    </row>
    <row r="135" spans="1:7" s="26" customFormat="1" ht="16.5" x14ac:dyDescent="0.25">
      <c r="A135" s="212" t="s">
        <v>21</v>
      </c>
      <c r="B135" s="212" t="s">
        <v>22</v>
      </c>
      <c r="C135" s="212" t="s">
        <v>29</v>
      </c>
      <c r="D135" s="212" t="s">
        <v>23</v>
      </c>
      <c r="E135" s="212" t="s">
        <v>24</v>
      </c>
      <c r="F135" s="24" t="s">
        <v>25</v>
      </c>
      <c r="G135" s="25">
        <v>100</v>
      </c>
    </row>
    <row r="136" spans="1:7" s="26" customFormat="1" ht="16.5" x14ac:dyDescent="0.25">
      <c r="A136" s="212"/>
      <c r="B136" s="212"/>
      <c r="C136" s="212"/>
      <c r="D136" s="212"/>
      <c r="E136" s="212"/>
      <c r="F136" s="24" t="s">
        <v>33</v>
      </c>
      <c r="G136" s="25">
        <v>100</v>
      </c>
    </row>
    <row r="137" spans="1:7" s="26" customFormat="1" ht="16.5" x14ac:dyDescent="0.25">
      <c r="A137" s="212"/>
      <c r="B137" s="212"/>
      <c r="C137" s="212"/>
      <c r="D137" s="212"/>
      <c r="E137" s="212"/>
      <c r="F137" s="24" t="s">
        <v>26</v>
      </c>
      <c r="G137" s="25" t="s">
        <v>52</v>
      </c>
    </row>
    <row r="138" spans="1:7" s="26" customFormat="1" ht="33" x14ac:dyDescent="0.25">
      <c r="A138" s="212"/>
      <c r="B138" s="212"/>
      <c r="C138" s="212"/>
      <c r="D138" s="212"/>
      <c r="E138" s="212"/>
      <c r="F138" s="24" t="s">
        <v>34</v>
      </c>
      <c r="G138" s="25" t="s">
        <v>52</v>
      </c>
    </row>
    <row r="139" spans="1:7" s="26" customFormat="1" ht="16.5" x14ac:dyDescent="0.25">
      <c r="A139" s="212"/>
      <c r="B139" s="212"/>
      <c r="C139" s="212"/>
      <c r="D139" s="212"/>
      <c r="E139" s="212"/>
      <c r="F139" s="24" t="s">
        <v>27</v>
      </c>
      <c r="G139" s="25" t="s">
        <v>52</v>
      </c>
    </row>
    <row r="140" spans="1:7" s="26" customFormat="1" ht="63" x14ac:dyDescent="0.25">
      <c r="A140" s="37" t="s">
        <v>1104</v>
      </c>
      <c r="B140" s="37" t="s">
        <v>1105</v>
      </c>
      <c r="C140" s="32" t="s">
        <v>1106</v>
      </c>
      <c r="D140" s="50" t="s">
        <v>49</v>
      </c>
      <c r="E140" s="84" t="s">
        <v>647</v>
      </c>
      <c r="F140" s="24" t="s">
        <v>36</v>
      </c>
      <c r="G140" s="25" t="s">
        <v>52</v>
      </c>
    </row>
    <row r="141" spans="1:7" s="26" customFormat="1" ht="35.1" customHeight="1" x14ac:dyDescent="0.25">
      <c r="A141" s="235" t="s">
        <v>28</v>
      </c>
      <c r="B141" s="236"/>
      <c r="C141" s="236"/>
      <c r="D141" s="236"/>
      <c r="E141" s="236"/>
      <c r="F141" s="236"/>
      <c r="G141" s="237"/>
    </row>
    <row r="142" spans="1:7" s="26" customFormat="1" ht="35.1" customHeight="1" x14ac:dyDescent="0.25">
      <c r="A142" s="255" t="str">
        <f>A32</f>
        <v xml:space="preserve">Índice de Gestión para Resultados con enfoque de derechos humanos y perspectiva de género (IGpR) </v>
      </c>
      <c r="B142" s="256"/>
      <c r="C142" s="256"/>
      <c r="D142" s="256"/>
      <c r="E142" s="256"/>
      <c r="F142" s="256"/>
      <c r="G142" s="257"/>
    </row>
    <row r="143" spans="1:7" ht="35.1" customHeight="1" x14ac:dyDescent="0.25">
      <c r="A143" s="7" t="s">
        <v>103</v>
      </c>
      <c r="B143" s="173"/>
      <c r="C143" s="174"/>
      <c r="D143" s="174"/>
      <c r="E143" s="174"/>
      <c r="F143" s="174"/>
      <c r="G143" s="175"/>
    </row>
    <row r="144" spans="1:7" ht="35.1" customHeight="1" x14ac:dyDescent="0.25">
      <c r="A144" s="7" t="s">
        <v>102</v>
      </c>
      <c r="B144" s="188"/>
      <c r="C144" s="189"/>
      <c r="D144" s="189"/>
      <c r="E144" s="189"/>
      <c r="F144" s="189"/>
      <c r="G144" s="190"/>
    </row>
    <row r="145" spans="1:7" s="26" customFormat="1" ht="35.1" customHeight="1" x14ac:dyDescent="0.25">
      <c r="A145" s="255" t="str">
        <f>A40</f>
        <v>Índice de efectividad de los procesos del Órgano Interno de Control.</v>
      </c>
      <c r="B145" s="256"/>
      <c r="C145" s="256"/>
      <c r="D145" s="256"/>
      <c r="E145" s="256"/>
      <c r="F145" s="256"/>
      <c r="G145" s="257"/>
    </row>
    <row r="146" spans="1:7" ht="35.1" customHeight="1" x14ac:dyDescent="0.25">
      <c r="A146" s="7" t="s">
        <v>103</v>
      </c>
      <c r="B146" s="173"/>
      <c r="C146" s="174"/>
      <c r="D146" s="174"/>
      <c r="E146" s="174"/>
      <c r="F146" s="174"/>
      <c r="G146" s="175"/>
    </row>
    <row r="147" spans="1:7" ht="35.1" customHeight="1" x14ac:dyDescent="0.25">
      <c r="A147" s="7" t="s">
        <v>102</v>
      </c>
      <c r="B147" s="188"/>
      <c r="C147" s="189"/>
      <c r="D147" s="189"/>
      <c r="E147" s="189"/>
      <c r="F147" s="189"/>
      <c r="G147" s="190"/>
    </row>
    <row r="148" spans="1:7" s="26" customFormat="1" ht="35.1" customHeight="1" x14ac:dyDescent="0.25">
      <c r="A148" s="255" t="str">
        <f>A48</f>
        <v>Porcentaje de recursos auditados.</v>
      </c>
      <c r="B148" s="256"/>
      <c r="C148" s="256"/>
      <c r="D148" s="256"/>
      <c r="E148" s="256"/>
      <c r="F148" s="256"/>
      <c r="G148" s="257"/>
    </row>
    <row r="149" spans="1:7" ht="35.1" customHeight="1" x14ac:dyDescent="0.25">
      <c r="A149" s="7" t="s">
        <v>103</v>
      </c>
      <c r="B149" s="173"/>
      <c r="C149" s="174"/>
      <c r="D149" s="174"/>
      <c r="E149" s="174"/>
      <c r="F149" s="174"/>
      <c r="G149" s="175"/>
    </row>
    <row r="150" spans="1:7" ht="35.1" customHeight="1" x14ac:dyDescent="0.25">
      <c r="A150" s="7" t="s">
        <v>102</v>
      </c>
      <c r="B150" s="188"/>
      <c r="C150" s="189"/>
      <c r="D150" s="189"/>
      <c r="E150" s="189"/>
      <c r="F150" s="189"/>
      <c r="G150" s="190"/>
    </row>
    <row r="151" spans="1:7" s="26" customFormat="1" ht="35.1" customHeight="1" x14ac:dyDescent="0.25">
      <c r="A151" s="255" t="str">
        <f>A54</f>
        <v>Variación porcentual del número de observaciones emitidas.</v>
      </c>
      <c r="B151" s="256"/>
      <c r="C151" s="256"/>
      <c r="D151" s="256"/>
      <c r="E151" s="256"/>
      <c r="F151" s="256"/>
      <c r="G151" s="257"/>
    </row>
    <row r="152" spans="1:7" ht="35.1" customHeight="1" x14ac:dyDescent="0.25">
      <c r="A152" s="7" t="s">
        <v>103</v>
      </c>
      <c r="B152" s="173"/>
      <c r="C152" s="174"/>
      <c r="D152" s="174"/>
      <c r="E152" s="174"/>
      <c r="F152" s="174"/>
      <c r="G152" s="175"/>
    </row>
    <row r="153" spans="1:7" ht="35.1" customHeight="1" x14ac:dyDescent="0.25">
      <c r="A153" s="7" t="s">
        <v>102</v>
      </c>
      <c r="B153" s="188"/>
      <c r="C153" s="189"/>
      <c r="D153" s="189"/>
      <c r="E153" s="189"/>
      <c r="F153" s="189"/>
      <c r="G153" s="190"/>
    </row>
    <row r="154" spans="1:7" s="26" customFormat="1" ht="35.1" customHeight="1" x14ac:dyDescent="0.25">
      <c r="A154" s="255" t="str">
        <f>A60</f>
        <v>Porcentaje de procedimientos disciplinarios iniciados.</v>
      </c>
      <c r="B154" s="256"/>
      <c r="C154" s="256"/>
      <c r="D154" s="256"/>
      <c r="E154" s="256"/>
      <c r="F154" s="256"/>
      <c r="G154" s="257"/>
    </row>
    <row r="155" spans="1:7" ht="35.1" customHeight="1" x14ac:dyDescent="0.25">
      <c r="A155" s="7" t="s">
        <v>103</v>
      </c>
      <c r="B155" s="173"/>
      <c r="C155" s="174"/>
      <c r="D155" s="174"/>
      <c r="E155" s="174"/>
      <c r="F155" s="174"/>
      <c r="G155" s="175"/>
    </row>
    <row r="156" spans="1:7" ht="35.1" customHeight="1" x14ac:dyDescent="0.25">
      <c r="A156" s="7" t="s">
        <v>102</v>
      </c>
      <c r="B156" s="188"/>
      <c r="C156" s="189"/>
      <c r="D156" s="189"/>
      <c r="E156" s="189"/>
      <c r="F156" s="189"/>
      <c r="G156" s="190"/>
    </row>
    <row r="157" spans="1:7" s="26" customFormat="1" ht="35.1" customHeight="1" x14ac:dyDescent="0.25">
      <c r="A157" s="255" t="str">
        <f>A72</f>
        <v>Variación porcentual de observaciones preventivas emitidas en órganos colegiados  respecto al periodo inmediato anterior.</v>
      </c>
      <c r="B157" s="256"/>
      <c r="C157" s="256"/>
      <c r="D157" s="256"/>
      <c r="E157" s="256"/>
      <c r="F157" s="256"/>
      <c r="G157" s="257"/>
    </row>
    <row r="158" spans="1:7" ht="35.1" customHeight="1" x14ac:dyDescent="0.25">
      <c r="A158" s="7" t="s">
        <v>103</v>
      </c>
      <c r="B158" s="173"/>
      <c r="C158" s="174"/>
      <c r="D158" s="174"/>
      <c r="E158" s="174"/>
      <c r="F158" s="174"/>
      <c r="G158" s="175"/>
    </row>
    <row r="159" spans="1:7" ht="35.1" customHeight="1" x14ac:dyDescent="0.25">
      <c r="A159" s="7" t="s">
        <v>102</v>
      </c>
      <c r="B159" s="188"/>
      <c r="C159" s="189"/>
      <c r="D159" s="189"/>
      <c r="E159" s="189"/>
      <c r="F159" s="189"/>
      <c r="G159" s="190"/>
    </row>
    <row r="160" spans="1:7" s="26" customFormat="1" ht="35.1" customHeight="1" x14ac:dyDescent="0.25">
      <c r="A160" s="255" t="str">
        <f>A66</f>
        <v>Porcentaje de procedimientos de contratación declarados nulos.</v>
      </c>
      <c r="B160" s="256"/>
      <c r="C160" s="256"/>
      <c r="D160" s="256"/>
      <c r="E160" s="256"/>
      <c r="F160" s="256"/>
      <c r="G160" s="257"/>
    </row>
    <row r="161" spans="1:7" ht="35.1" customHeight="1" x14ac:dyDescent="0.25">
      <c r="A161" s="7" t="s">
        <v>103</v>
      </c>
      <c r="B161" s="173"/>
      <c r="C161" s="174"/>
      <c r="D161" s="174"/>
      <c r="E161" s="174"/>
      <c r="F161" s="174"/>
      <c r="G161" s="175"/>
    </row>
    <row r="162" spans="1:7" ht="35.1" customHeight="1" x14ac:dyDescent="0.25">
      <c r="A162" s="7" t="s">
        <v>102</v>
      </c>
      <c r="B162" s="188"/>
      <c r="C162" s="189"/>
      <c r="D162" s="189"/>
      <c r="E162" s="189"/>
      <c r="F162" s="189"/>
      <c r="G162" s="190"/>
    </row>
    <row r="163" spans="1:7" s="26" customFormat="1" ht="35.1" customHeight="1" x14ac:dyDescent="0.25">
      <c r="A163" s="255" t="str">
        <f>A80</f>
        <v>Porcentaje de avance del programa anual de auditorías.</v>
      </c>
      <c r="B163" s="256"/>
      <c r="C163" s="256"/>
      <c r="D163" s="256"/>
      <c r="E163" s="256"/>
      <c r="F163" s="256"/>
      <c r="G163" s="257"/>
    </row>
    <row r="164" spans="1:7" ht="35.1" customHeight="1" x14ac:dyDescent="0.25">
      <c r="A164" s="7" t="s">
        <v>103</v>
      </c>
      <c r="B164" s="270" t="s">
        <v>1197</v>
      </c>
      <c r="C164" s="271"/>
      <c r="D164" s="271"/>
      <c r="E164" s="271"/>
      <c r="F164" s="271"/>
      <c r="G164" s="272"/>
    </row>
    <row r="165" spans="1:7" ht="35.1" customHeight="1" x14ac:dyDescent="0.25">
      <c r="A165" s="7" t="s">
        <v>102</v>
      </c>
      <c r="B165" s="188"/>
      <c r="C165" s="189"/>
      <c r="D165" s="189"/>
      <c r="E165" s="189"/>
      <c r="F165" s="189"/>
      <c r="G165" s="190"/>
    </row>
    <row r="166" spans="1:7" s="26" customFormat="1" ht="35.1" customHeight="1" x14ac:dyDescent="0.25">
      <c r="A166" s="255" t="str">
        <f>A86</f>
        <v>Porcentaje de avance del programa anual de revisiones.</v>
      </c>
      <c r="B166" s="256"/>
      <c r="C166" s="256"/>
      <c r="D166" s="256"/>
      <c r="E166" s="256"/>
      <c r="F166" s="256"/>
      <c r="G166" s="257"/>
    </row>
    <row r="167" spans="1:7" ht="35.1" customHeight="1" x14ac:dyDescent="0.25">
      <c r="A167" s="7" t="s">
        <v>103</v>
      </c>
      <c r="B167" s="270" t="s">
        <v>1198</v>
      </c>
      <c r="C167" s="271"/>
      <c r="D167" s="271"/>
      <c r="E167" s="271"/>
      <c r="F167" s="271"/>
      <c r="G167" s="272"/>
    </row>
    <row r="168" spans="1:7" ht="35.1" customHeight="1" x14ac:dyDescent="0.25">
      <c r="A168" s="7" t="s">
        <v>102</v>
      </c>
      <c r="B168" s="188"/>
      <c r="C168" s="189"/>
      <c r="D168" s="189"/>
      <c r="E168" s="189"/>
      <c r="F168" s="189"/>
      <c r="G168" s="190"/>
    </row>
    <row r="169" spans="1:7" s="26" customFormat="1" ht="35.1" customHeight="1" x14ac:dyDescent="0.25">
      <c r="A169" s="255" t="str">
        <f>A92</f>
        <v>Porcentaje de avance en el programa anual de seguimientos.</v>
      </c>
      <c r="B169" s="256"/>
      <c r="C169" s="256"/>
      <c r="D169" s="256"/>
      <c r="E169" s="256"/>
      <c r="F169" s="256"/>
      <c r="G169" s="257"/>
    </row>
    <row r="170" spans="1:7" ht="35.1" customHeight="1" x14ac:dyDescent="0.25">
      <c r="A170" s="7" t="s">
        <v>103</v>
      </c>
      <c r="B170" s="173" t="s">
        <v>1199</v>
      </c>
      <c r="C170" s="174"/>
      <c r="D170" s="174"/>
      <c r="E170" s="174"/>
      <c r="F170" s="174"/>
      <c r="G170" s="175"/>
    </row>
    <row r="171" spans="1:7" ht="35.1" customHeight="1" x14ac:dyDescent="0.25">
      <c r="A171" s="7" t="s">
        <v>102</v>
      </c>
      <c r="B171" s="188"/>
      <c r="C171" s="189"/>
      <c r="D171" s="189"/>
      <c r="E171" s="189"/>
      <c r="F171" s="189"/>
      <c r="G171" s="190"/>
    </row>
    <row r="172" spans="1:7" s="26" customFormat="1" ht="35.1" customHeight="1" x14ac:dyDescent="0.25">
      <c r="A172" s="255" t="str">
        <f>A98</f>
        <v>Porcentaje de avance en la atención de quejas y denuncias presentadas por particulares</v>
      </c>
      <c r="B172" s="256"/>
      <c r="C172" s="256"/>
      <c r="D172" s="256"/>
      <c r="E172" s="256"/>
      <c r="F172" s="256"/>
      <c r="G172" s="257"/>
    </row>
    <row r="173" spans="1:7" ht="35.1" customHeight="1" x14ac:dyDescent="0.25">
      <c r="A173" s="7" t="s">
        <v>103</v>
      </c>
      <c r="B173" s="173"/>
      <c r="C173" s="174"/>
      <c r="D173" s="174"/>
      <c r="E173" s="174"/>
      <c r="F173" s="174"/>
      <c r="G173" s="175"/>
    </row>
    <row r="174" spans="1:7" ht="35.1" customHeight="1" x14ac:dyDescent="0.25">
      <c r="A174" s="7" t="s">
        <v>102</v>
      </c>
      <c r="B174" s="188"/>
      <c r="C174" s="189"/>
      <c r="D174" s="189"/>
      <c r="E174" s="189"/>
      <c r="F174" s="189"/>
      <c r="G174" s="190"/>
    </row>
    <row r="175" spans="1:7" s="26" customFormat="1" ht="35.1" customHeight="1" x14ac:dyDescent="0.25">
      <c r="A175" s="255" t="str">
        <f>A104</f>
        <v>Porcentaje de avance en la instrucción de procedimientos disciplinarios.</v>
      </c>
      <c r="B175" s="256"/>
      <c r="C175" s="256"/>
      <c r="D175" s="256"/>
      <c r="E175" s="256"/>
      <c r="F175" s="256"/>
      <c r="G175" s="257"/>
    </row>
    <row r="176" spans="1:7" ht="35.1" customHeight="1" x14ac:dyDescent="0.25">
      <c r="A176" s="7" t="s">
        <v>103</v>
      </c>
      <c r="B176" s="173"/>
      <c r="C176" s="174"/>
      <c r="D176" s="174"/>
      <c r="E176" s="174"/>
      <c r="F176" s="174"/>
      <c r="G176" s="175"/>
    </row>
    <row r="177" spans="1:7" ht="35.1" customHeight="1" x14ac:dyDescent="0.25">
      <c r="A177" s="7" t="s">
        <v>102</v>
      </c>
      <c r="B177" s="188"/>
      <c r="C177" s="189"/>
      <c r="D177" s="189"/>
      <c r="E177" s="189"/>
      <c r="F177" s="189"/>
      <c r="G177" s="190"/>
    </row>
    <row r="178" spans="1:7" s="26" customFormat="1" ht="35.1" customHeight="1" x14ac:dyDescent="0.25">
      <c r="A178" s="255" t="str">
        <f>A110</f>
        <v>Porcentaje de atención de procedimientos de sanción a proveedores, licitantes y contratistas</v>
      </c>
      <c r="B178" s="256"/>
      <c r="C178" s="256"/>
      <c r="D178" s="256"/>
      <c r="E178" s="256"/>
      <c r="F178" s="256"/>
      <c r="G178" s="257"/>
    </row>
    <row r="179" spans="1:7" ht="35.1" customHeight="1" x14ac:dyDescent="0.25">
      <c r="A179" s="7" t="s">
        <v>103</v>
      </c>
      <c r="B179" s="173"/>
      <c r="C179" s="174"/>
      <c r="D179" s="174"/>
      <c r="E179" s="174"/>
      <c r="F179" s="174"/>
      <c r="G179" s="175"/>
    </row>
    <row r="180" spans="1:7" ht="35.1" customHeight="1" x14ac:dyDescent="0.25">
      <c r="A180" s="7" t="s">
        <v>102</v>
      </c>
      <c r="B180" s="188"/>
      <c r="C180" s="189"/>
      <c r="D180" s="189"/>
      <c r="E180" s="189"/>
      <c r="F180" s="189"/>
      <c r="G180" s="190"/>
    </row>
    <row r="181" spans="1:7" s="26" customFormat="1" ht="35.1" customHeight="1" x14ac:dyDescent="0.25">
      <c r="A181" s="255" t="str">
        <f>A116</f>
        <v>Porcentaje de avance en la instrucción de inconformidades e intervenciones de oficio</v>
      </c>
      <c r="B181" s="256"/>
      <c r="C181" s="256"/>
      <c r="D181" s="256"/>
      <c r="E181" s="256"/>
      <c r="F181" s="256"/>
      <c r="G181" s="257"/>
    </row>
    <row r="182" spans="1:7" ht="35.1" customHeight="1" x14ac:dyDescent="0.25">
      <c r="A182" s="7" t="s">
        <v>103</v>
      </c>
      <c r="B182" s="173"/>
      <c r="C182" s="174"/>
      <c r="D182" s="174"/>
      <c r="E182" s="174"/>
      <c r="F182" s="174"/>
      <c r="G182" s="175"/>
    </row>
    <row r="183" spans="1:7" ht="35.1" customHeight="1" x14ac:dyDescent="0.25">
      <c r="A183" s="7" t="s">
        <v>102</v>
      </c>
      <c r="B183" s="188"/>
      <c r="C183" s="189"/>
      <c r="D183" s="189"/>
      <c r="E183" s="189"/>
      <c r="F183" s="189"/>
      <c r="G183" s="190"/>
    </row>
    <row r="184" spans="1:7" s="26" customFormat="1" ht="35.1" customHeight="1" x14ac:dyDescent="0.25">
      <c r="A184" s="255" t="str">
        <f>A122</f>
        <v>Porcentaje de participación en las sesiones de los órganos colegiados.</v>
      </c>
      <c r="B184" s="256"/>
      <c r="C184" s="256"/>
      <c r="D184" s="256"/>
      <c r="E184" s="256"/>
      <c r="F184" s="256"/>
      <c r="G184" s="257"/>
    </row>
    <row r="185" spans="1:7" ht="35.1" customHeight="1" x14ac:dyDescent="0.25">
      <c r="A185" s="7" t="s">
        <v>103</v>
      </c>
      <c r="B185" s="173" t="s">
        <v>1200</v>
      </c>
      <c r="C185" s="174"/>
      <c r="D185" s="174"/>
      <c r="E185" s="174"/>
      <c r="F185" s="174"/>
      <c r="G185" s="175"/>
    </row>
    <row r="186" spans="1:7" ht="35.1" customHeight="1" x14ac:dyDescent="0.25">
      <c r="A186" s="7" t="s">
        <v>102</v>
      </c>
      <c r="B186" s="188"/>
      <c r="C186" s="189"/>
      <c r="D186" s="189"/>
      <c r="E186" s="189"/>
      <c r="F186" s="189"/>
      <c r="G186" s="190"/>
    </row>
    <row r="187" spans="1:7" s="26" customFormat="1" ht="35.1" customHeight="1" x14ac:dyDescent="0.25">
      <c r="A187" s="255" t="str">
        <f>A128</f>
        <v>Porcentaje de verificación de la evolución patrimonial de las servidoras y los servidores públicos del Instituto.</v>
      </c>
      <c r="B187" s="256"/>
      <c r="C187" s="256"/>
      <c r="D187" s="256"/>
      <c r="E187" s="256"/>
      <c r="F187" s="256"/>
      <c r="G187" s="257"/>
    </row>
    <row r="188" spans="1:7" ht="35.1" customHeight="1" x14ac:dyDescent="0.25">
      <c r="A188" s="7" t="s">
        <v>103</v>
      </c>
      <c r="B188" s="173"/>
      <c r="C188" s="174"/>
      <c r="D188" s="174"/>
      <c r="E188" s="174"/>
      <c r="F188" s="174"/>
      <c r="G188" s="175"/>
    </row>
    <row r="189" spans="1:7" ht="35.1" customHeight="1" x14ac:dyDescent="0.25">
      <c r="A189" s="7" t="s">
        <v>102</v>
      </c>
      <c r="B189" s="188"/>
      <c r="C189" s="189"/>
      <c r="D189" s="189"/>
      <c r="E189" s="189"/>
      <c r="F189" s="189"/>
      <c r="G189" s="190"/>
    </row>
    <row r="190" spans="1:7" s="26" customFormat="1" ht="35.1" customHeight="1" x14ac:dyDescent="0.25">
      <c r="A190" s="255" t="str">
        <f>A134</f>
        <v xml:space="preserve">Porcentaje de participación en los actos de entrega-recepción por inicio o conclusión de encargo de las servidoras y los servidores públicos que correspondan. </v>
      </c>
      <c r="B190" s="256"/>
      <c r="C190" s="256"/>
      <c r="D190" s="256"/>
      <c r="E190" s="256"/>
      <c r="F190" s="256"/>
      <c r="G190" s="257"/>
    </row>
    <row r="191" spans="1:7" ht="35.1" customHeight="1" x14ac:dyDescent="0.25">
      <c r="A191" s="7" t="s">
        <v>103</v>
      </c>
      <c r="B191" s="173"/>
      <c r="C191" s="174"/>
      <c r="D191" s="174"/>
      <c r="E191" s="174"/>
      <c r="F191" s="174"/>
      <c r="G191" s="175"/>
    </row>
    <row r="192" spans="1:7" ht="35.1" customHeight="1" x14ac:dyDescent="0.25">
      <c r="A192" s="7" t="s">
        <v>102</v>
      </c>
      <c r="B192" s="188"/>
      <c r="C192" s="189"/>
      <c r="D192" s="189"/>
      <c r="E192" s="189"/>
      <c r="F192" s="189"/>
      <c r="G192" s="190"/>
    </row>
    <row r="193" spans="1:7" s="26" customFormat="1" ht="35.1" customHeight="1" x14ac:dyDescent="0.25">
      <c r="A193" s="255" t="str">
        <f>A140</f>
        <v>Porcentaje de avance en la rendición de informes trimestrales  al Comisionado Presidente del avance en la ejecución del Programa Anual de Auditorías del OIC</v>
      </c>
      <c r="B193" s="256"/>
      <c r="C193" s="256"/>
      <c r="D193" s="256"/>
      <c r="E193" s="256"/>
      <c r="F193" s="256"/>
      <c r="G193" s="257"/>
    </row>
    <row r="194" spans="1:7" ht="35.1" customHeight="1" x14ac:dyDescent="0.25">
      <c r="A194" s="7" t="s">
        <v>103</v>
      </c>
      <c r="B194" s="173"/>
      <c r="C194" s="174"/>
      <c r="D194" s="174"/>
      <c r="E194" s="174"/>
      <c r="F194" s="174"/>
      <c r="G194" s="175"/>
    </row>
    <row r="195" spans="1:7" ht="35.1" customHeight="1" x14ac:dyDescent="0.25">
      <c r="A195" s="7" t="s">
        <v>102</v>
      </c>
      <c r="B195" s="188"/>
      <c r="C195" s="189"/>
      <c r="D195" s="189"/>
      <c r="E195" s="189"/>
      <c r="F195" s="189"/>
      <c r="G195" s="190"/>
    </row>
    <row r="196" spans="1:7" s="26" customFormat="1" ht="35.1" customHeight="1" x14ac:dyDescent="0.25">
      <c r="A196" s="261"/>
      <c r="B196" s="261"/>
      <c r="C196" s="261"/>
      <c r="D196" s="261"/>
      <c r="E196" s="261"/>
      <c r="F196" s="261"/>
      <c r="G196" s="261"/>
    </row>
    <row r="197" spans="1:7" s="26" customFormat="1" ht="35.1" customHeight="1" x14ac:dyDescent="0.25">
      <c r="A197" s="235" t="s">
        <v>35</v>
      </c>
      <c r="B197" s="236"/>
      <c r="C197" s="236"/>
      <c r="D197" s="236"/>
      <c r="E197" s="236"/>
      <c r="F197" s="236"/>
      <c r="G197" s="237"/>
    </row>
    <row r="198" spans="1:7" s="26" customFormat="1" ht="35.1" customHeight="1" x14ac:dyDescent="0.25">
      <c r="A198" s="255" t="str">
        <f>A142</f>
        <v xml:space="preserve">Índice de Gestión para Resultados con enfoque de derechos humanos y perspectiva de género (IGpR) </v>
      </c>
      <c r="B198" s="256"/>
      <c r="C198" s="256"/>
      <c r="D198" s="256"/>
      <c r="E198" s="256"/>
      <c r="F198" s="256"/>
      <c r="G198" s="257"/>
    </row>
    <row r="199" spans="1:7" s="26" customFormat="1" ht="35.1" customHeight="1" x14ac:dyDescent="0.25">
      <c r="A199" s="27" t="s">
        <v>30</v>
      </c>
      <c r="B199" s="318"/>
      <c r="C199" s="318"/>
      <c r="D199" s="318"/>
      <c r="E199" s="318"/>
      <c r="F199" s="318"/>
      <c r="G199" s="318"/>
    </row>
    <row r="200" spans="1:7" s="26" customFormat="1" ht="35.1" customHeight="1" x14ac:dyDescent="0.25">
      <c r="A200" s="27" t="s">
        <v>31</v>
      </c>
      <c r="B200" s="318"/>
      <c r="C200" s="318"/>
      <c r="D200" s="318"/>
      <c r="E200" s="318"/>
      <c r="F200" s="318"/>
      <c r="G200" s="318"/>
    </row>
    <row r="201" spans="1:7" s="26" customFormat="1" ht="35.1" customHeight="1" x14ac:dyDescent="0.25">
      <c r="A201" s="27" t="s">
        <v>32</v>
      </c>
      <c r="B201" s="268"/>
      <c r="C201" s="268"/>
      <c r="D201" s="268"/>
      <c r="E201" s="268"/>
      <c r="F201" s="268"/>
      <c r="G201" s="268"/>
    </row>
    <row r="202" spans="1:7" s="26" customFormat="1" ht="35.1" customHeight="1" x14ac:dyDescent="0.25">
      <c r="A202" s="255" t="str">
        <f>A145</f>
        <v>Índice de efectividad de los procesos del Órgano Interno de Control.</v>
      </c>
      <c r="B202" s="256"/>
      <c r="C202" s="256"/>
      <c r="D202" s="256"/>
      <c r="E202" s="256"/>
      <c r="F202" s="256"/>
      <c r="G202" s="257"/>
    </row>
    <row r="203" spans="1:7" s="26" customFormat="1" ht="35.1" customHeight="1" x14ac:dyDescent="0.25">
      <c r="A203" s="27" t="s">
        <v>30</v>
      </c>
      <c r="B203" s="318"/>
      <c r="C203" s="318"/>
      <c r="D203" s="318"/>
      <c r="E203" s="318"/>
      <c r="F203" s="318"/>
      <c r="G203" s="318"/>
    </row>
    <row r="204" spans="1:7" s="26" customFormat="1" ht="35.1" customHeight="1" x14ac:dyDescent="0.25">
      <c r="A204" s="27" t="s">
        <v>31</v>
      </c>
      <c r="B204" s="318"/>
      <c r="C204" s="318"/>
      <c r="D204" s="318"/>
      <c r="E204" s="318"/>
      <c r="F204" s="318"/>
      <c r="G204" s="318"/>
    </row>
    <row r="205" spans="1:7" s="26" customFormat="1" ht="35.1" customHeight="1" x14ac:dyDescent="0.25">
      <c r="A205" s="27" t="s">
        <v>32</v>
      </c>
      <c r="B205" s="268"/>
      <c r="C205" s="268"/>
      <c r="D205" s="268"/>
      <c r="E205" s="268"/>
      <c r="F205" s="268"/>
      <c r="G205" s="268"/>
    </row>
    <row r="206" spans="1:7" s="26" customFormat="1" ht="35.1" customHeight="1" x14ac:dyDescent="0.25">
      <c r="A206" s="255" t="str">
        <f>A148</f>
        <v>Porcentaje de recursos auditados.</v>
      </c>
      <c r="B206" s="256"/>
      <c r="C206" s="256"/>
      <c r="D206" s="256"/>
      <c r="E206" s="256"/>
      <c r="F206" s="256"/>
      <c r="G206" s="257"/>
    </row>
    <row r="207" spans="1:7" s="26" customFormat="1" ht="35.1" customHeight="1" x14ac:dyDescent="0.25">
      <c r="A207" s="27" t="s">
        <v>30</v>
      </c>
      <c r="B207" s="318"/>
      <c r="C207" s="318"/>
      <c r="D207" s="318"/>
      <c r="E207" s="318"/>
      <c r="F207" s="318"/>
      <c r="G207" s="318"/>
    </row>
    <row r="208" spans="1:7" s="26" customFormat="1" ht="35.1" customHeight="1" x14ac:dyDescent="0.25">
      <c r="A208" s="27" t="s">
        <v>31</v>
      </c>
      <c r="B208" s="318"/>
      <c r="C208" s="318"/>
      <c r="D208" s="318"/>
      <c r="E208" s="318"/>
      <c r="F208" s="318"/>
      <c r="G208" s="318"/>
    </row>
    <row r="209" spans="1:7" s="26" customFormat="1" ht="35.1" customHeight="1" x14ac:dyDescent="0.25">
      <c r="A209" s="27" t="s">
        <v>32</v>
      </c>
      <c r="B209" s="268"/>
      <c r="C209" s="268"/>
      <c r="D209" s="268"/>
      <c r="E209" s="268"/>
      <c r="F209" s="268"/>
      <c r="G209" s="268"/>
    </row>
    <row r="210" spans="1:7" s="26" customFormat="1" ht="35.1" customHeight="1" x14ac:dyDescent="0.25">
      <c r="A210" s="255" t="str">
        <f>A151</f>
        <v>Variación porcentual del número de observaciones emitidas.</v>
      </c>
      <c r="B210" s="256"/>
      <c r="C210" s="256"/>
      <c r="D210" s="256"/>
      <c r="E210" s="256"/>
      <c r="F210" s="256"/>
      <c r="G210" s="257"/>
    </row>
    <row r="211" spans="1:7" ht="35.1" customHeight="1" x14ac:dyDescent="0.25">
      <c r="A211" s="27" t="s">
        <v>30</v>
      </c>
      <c r="B211" s="318"/>
      <c r="C211" s="318"/>
      <c r="D211" s="318"/>
      <c r="E211" s="318"/>
      <c r="F211" s="318"/>
      <c r="G211" s="318"/>
    </row>
    <row r="212" spans="1:7" ht="35.1" customHeight="1" x14ac:dyDescent="0.25">
      <c r="A212" s="27" t="s">
        <v>31</v>
      </c>
      <c r="B212" s="318"/>
      <c r="C212" s="318"/>
      <c r="D212" s="318"/>
      <c r="E212" s="318"/>
      <c r="F212" s="318"/>
      <c r="G212" s="318"/>
    </row>
    <row r="213" spans="1:7" ht="35.1" customHeight="1" x14ac:dyDescent="0.25">
      <c r="A213" s="27" t="s">
        <v>32</v>
      </c>
      <c r="B213" s="268"/>
      <c r="C213" s="268"/>
      <c r="D213" s="268"/>
      <c r="E213" s="268"/>
      <c r="F213" s="268"/>
      <c r="G213" s="268"/>
    </row>
    <row r="214" spans="1:7" ht="35.1" customHeight="1" x14ac:dyDescent="0.25">
      <c r="A214" s="255" t="str">
        <f>A154</f>
        <v>Porcentaje de procedimientos disciplinarios iniciados.</v>
      </c>
      <c r="B214" s="256"/>
      <c r="C214" s="256"/>
      <c r="D214" s="256"/>
      <c r="E214" s="256"/>
      <c r="F214" s="256"/>
      <c r="G214" s="257"/>
    </row>
    <row r="215" spans="1:7" ht="35.1" customHeight="1" x14ac:dyDescent="0.25">
      <c r="A215" s="27" t="s">
        <v>30</v>
      </c>
      <c r="B215" s="318"/>
      <c r="C215" s="318"/>
      <c r="D215" s="318"/>
      <c r="E215" s="318"/>
      <c r="F215" s="318"/>
      <c r="G215" s="318"/>
    </row>
    <row r="216" spans="1:7" ht="35.1" customHeight="1" x14ac:dyDescent="0.25">
      <c r="A216" s="27" t="s">
        <v>31</v>
      </c>
      <c r="B216" s="318"/>
      <c r="C216" s="318"/>
      <c r="D216" s="318"/>
      <c r="E216" s="318"/>
      <c r="F216" s="318"/>
      <c r="G216" s="318"/>
    </row>
    <row r="217" spans="1:7" ht="35.1" customHeight="1" x14ac:dyDescent="0.25">
      <c r="A217" s="27" t="s">
        <v>32</v>
      </c>
      <c r="B217" s="268"/>
      <c r="C217" s="268"/>
      <c r="D217" s="268"/>
      <c r="E217" s="268"/>
      <c r="F217" s="268"/>
      <c r="G217" s="268"/>
    </row>
    <row r="218" spans="1:7" ht="35.1" customHeight="1" x14ac:dyDescent="0.25">
      <c r="A218" s="255" t="str">
        <f>A157</f>
        <v>Variación porcentual de observaciones preventivas emitidas en órganos colegiados  respecto al periodo inmediato anterior.</v>
      </c>
      <c r="B218" s="256"/>
      <c r="C218" s="256"/>
      <c r="D218" s="256"/>
      <c r="E218" s="256"/>
      <c r="F218" s="256"/>
      <c r="G218" s="257"/>
    </row>
    <row r="219" spans="1:7" ht="35.1" customHeight="1" x14ac:dyDescent="0.25">
      <c r="A219" s="27" t="s">
        <v>30</v>
      </c>
      <c r="B219" s="318"/>
      <c r="C219" s="318"/>
      <c r="D219" s="318"/>
      <c r="E219" s="318"/>
      <c r="F219" s="318"/>
      <c r="G219" s="318"/>
    </row>
    <row r="220" spans="1:7" ht="35.1" customHeight="1" x14ac:dyDescent="0.25">
      <c r="A220" s="27" t="s">
        <v>31</v>
      </c>
      <c r="B220" s="318"/>
      <c r="C220" s="318"/>
      <c r="D220" s="318"/>
      <c r="E220" s="318"/>
      <c r="F220" s="318"/>
      <c r="G220" s="318"/>
    </row>
    <row r="221" spans="1:7" ht="35.1" customHeight="1" x14ac:dyDescent="0.25">
      <c r="A221" s="27" t="s">
        <v>32</v>
      </c>
      <c r="B221" s="268"/>
      <c r="C221" s="268"/>
      <c r="D221" s="268"/>
      <c r="E221" s="268"/>
      <c r="F221" s="268"/>
      <c r="G221" s="268"/>
    </row>
    <row r="222" spans="1:7" ht="35.1" customHeight="1" x14ac:dyDescent="0.25">
      <c r="A222" s="255" t="str">
        <f>A160</f>
        <v>Porcentaje de procedimientos de contratación declarados nulos.</v>
      </c>
      <c r="B222" s="256"/>
      <c r="C222" s="256"/>
      <c r="D222" s="256"/>
      <c r="E222" s="256"/>
      <c r="F222" s="256"/>
      <c r="G222" s="257"/>
    </row>
    <row r="223" spans="1:7" ht="35.1" customHeight="1" x14ac:dyDescent="0.25">
      <c r="A223" s="27" t="s">
        <v>30</v>
      </c>
      <c r="B223" s="318"/>
      <c r="C223" s="318"/>
      <c r="D223" s="318"/>
      <c r="E223" s="318"/>
      <c r="F223" s="318"/>
      <c r="G223" s="318"/>
    </row>
    <row r="224" spans="1:7" ht="35.1" customHeight="1" x14ac:dyDescent="0.25">
      <c r="A224" s="27" t="s">
        <v>31</v>
      </c>
      <c r="B224" s="318"/>
      <c r="C224" s="318"/>
      <c r="D224" s="318"/>
      <c r="E224" s="318"/>
      <c r="F224" s="318"/>
      <c r="G224" s="318"/>
    </row>
    <row r="225" spans="1:7" ht="35.1" customHeight="1" x14ac:dyDescent="0.25">
      <c r="A225" s="27" t="s">
        <v>32</v>
      </c>
      <c r="B225" s="380"/>
      <c r="C225" s="268"/>
      <c r="D225" s="268"/>
      <c r="E225" s="268"/>
      <c r="F225" s="268"/>
      <c r="G225" s="268"/>
    </row>
    <row r="226" spans="1:7" ht="35.1" customHeight="1" x14ac:dyDescent="0.25">
      <c r="A226" s="255" t="str">
        <f>A163</f>
        <v>Porcentaje de avance del programa anual de auditorías.</v>
      </c>
      <c r="B226" s="256"/>
      <c r="C226" s="256"/>
      <c r="D226" s="256"/>
      <c r="E226" s="256"/>
      <c r="F226" s="256"/>
      <c r="G226" s="257"/>
    </row>
    <row r="227" spans="1:7" ht="35.1" customHeight="1" x14ac:dyDescent="0.25">
      <c r="A227" s="27" t="s">
        <v>30</v>
      </c>
      <c r="B227" s="318"/>
      <c r="C227" s="318"/>
      <c r="D227" s="318"/>
      <c r="E227" s="318"/>
      <c r="F227" s="318"/>
      <c r="G227" s="318"/>
    </row>
    <row r="228" spans="1:7" ht="35.1" customHeight="1" x14ac:dyDescent="0.25">
      <c r="A228" s="27" t="s">
        <v>31</v>
      </c>
      <c r="B228" s="318"/>
      <c r="C228" s="318"/>
      <c r="D228" s="318"/>
      <c r="E228" s="318"/>
      <c r="F228" s="318"/>
      <c r="G228" s="318"/>
    </row>
    <row r="229" spans="1:7" ht="35.1" customHeight="1" x14ac:dyDescent="0.25">
      <c r="A229" s="27" t="s">
        <v>32</v>
      </c>
      <c r="B229" s="268"/>
      <c r="C229" s="268"/>
      <c r="D229" s="268"/>
      <c r="E229" s="268"/>
      <c r="F229" s="268"/>
      <c r="G229" s="268"/>
    </row>
    <row r="230" spans="1:7" ht="35.1" customHeight="1" x14ac:dyDescent="0.25">
      <c r="A230" s="255" t="str">
        <f>A166</f>
        <v>Porcentaje de avance del programa anual de revisiones.</v>
      </c>
      <c r="B230" s="256"/>
      <c r="C230" s="256"/>
      <c r="D230" s="256"/>
      <c r="E230" s="256"/>
      <c r="F230" s="256"/>
      <c r="G230" s="257"/>
    </row>
    <row r="231" spans="1:7" ht="35.1" customHeight="1" x14ac:dyDescent="0.25">
      <c r="A231" s="27" t="s">
        <v>30</v>
      </c>
      <c r="B231" s="318"/>
      <c r="C231" s="318"/>
      <c r="D231" s="318"/>
      <c r="E231" s="318"/>
      <c r="F231" s="318"/>
      <c r="G231" s="318"/>
    </row>
    <row r="232" spans="1:7" ht="35.1" customHeight="1" x14ac:dyDescent="0.25">
      <c r="A232" s="27" t="s">
        <v>31</v>
      </c>
      <c r="B232" s="318"/>
      <c r="C232" s="318"/>
      <c r="D232" s="318"/>
      <c r="E232" s="318"/>
      <c r="F232" s="318"/>
      <c r="G232" s="318"/>
    </row>
    <row r="233" spans="1:7" ht="35.1" customHeight="1" x14ac:dyDescent="0.25">
      <c r="A233" s="27" t="s">
        <v>32</v>
      </c>
      <c r="B233" s="268"/>
      <c r="C233" s="268"/>
      <c r="D233" s="268"/>
      <c r="E233" s="268"/>
      <c r="F233" s="268"/>
      <c r="G233" s="268"/>
    </row>
    <row r="234" spans="1:7" ht="35.1" customHeight="1" x14ac:dyDescent="0.25">
      <c r="A234" s="255" t="str">
        <f>A169</f>
        <v>Porcentaje de avance en el programa anual de seguimientos.</v>
      </c>
      <c r="B234" s="256"/>
      <c r="C234" s="256"/>
      <c r="D234" s="256"/>
      <c r="E234" s="256"/>
      <c r="F234" s="256"/>
      <c r="G234" s="257"/>
    </row>
    <row r="235" spans="1:7" ht="35.1" customHeight="1" x14ac:dyDescent="0.25">
      <c r="A235" s="27" t="s">
        <v>30</v>
      </c>
      <c r="B235" s="318"/>
      <c r="C235" s="318"/>
      <c r="D235" s="318"/>
      <c r="E235" s="318"/>
      <c r="F235" s="318"/>
      <c r="G235" s="318"/>
    </row>
    <row r="236" spans="1:7" ht="35.1" customHeight="1" x14ac:dyDescent="0.25">
      <c r="A236" s="27" t="s">
        <v>31</v>
      </c>
      <c r="B236" s="318"/>
      <c r="C236" s="318"/>
      <c r="D236" s="318"/>
      <c r="E236" s="318"/>
      <c r="F236" s="318"/>
      <c r="G236" s="318"/>
    </row>
    <row r="237" spans="1:7" ht="35.1" customHeight="1" x14ac:dyDescent="0.25">
      <c r="A237" s="27" t="s">
        <v>32</v>
      </c>
      <c r="B237" s="268"/>
      <c r="C237" s="268"/>
      <c r="D237" s="268"/>
      <c r="E237" s="268"/>
      <c r="F237" s="268"/>
      <c r="G237" s="268"/>
    </row>
    <row r="238" spans="1:7" ht="35.1" customHeight="1" x14ac:dyDescent="0.25">
      <c r="A238" s="255" t="str">
        <f>A172</f>
        <v>Porcentaje de avance en la atención de quejas y denuncias presentadas por particulares</v>
      </c>
      <c r="B238" s="256"/>
      <c r="C238" s="256"/>
      <c r="D238" s="256"/>
      <c r="E238" s="256"/>
      <c r="F238" s="256"/>
      <c r="G238" s="257"/>
    </row>
    <row r="239" spans="1:7" ht="35.1" customHeight="1" x14ac:dyDescent="0.25">
      <c r="A239" s="27" t="s">
        <v>30</v>
      </c>
      <c r="B239" s="318"/>
      <c r="C239" s="318"/>
      <c r="D239" s="318"/>
      <c r="E239" s="318"/>
      <c r="F239" s="318"/>
      <c r="G239" s="318"/>
    </row>
    <row r="240" spans="1:7" ht="35.1" customHeight="1" x14ac:dyDescent="0.25">
      <c r="A240" s="27" t="s">
        <v>31</v>
      </c>
      <c r="B240" s="318"/>
      <c r="C240" s="318"/>
      <c r="D240" s="318"/>
      <c r="E240" s="318"/>
      <c r="F240" s="318"/>
      <c r="G240" s="318"/>
    </row>
    <row r="241" spans="1:7" ht="35.1" customHeight="1" x14ac:dyDescent="0.25">
      <c r="A241" s="27" t="s">
        <v>32</v>
      </c>
      <c r="B241" s="268"/>
      <c r="C241" s="268"/>
      <c r="D241" s="268"/>
      <c r="E241" s="268"/>
      <c r="F241" s="268"/>
      <c r="G241" s="268"/>
    </row>
    <row r="242" spans="1:7" ht="35.1" customHeight="1" x14ac:dyDescent="0.25">
      <c r="A242" s="255" t="str">
        <f>A175</f>
        <v>Porcentaje de avance en la instrucción de procedimientos disciplinarios.</v>
      </c>
      <c r="B242" s="256"/>
      <c r="C242" s="256"/>
      <c r="D242" s="256"/>
      <c r="E242" s="256"/>
      <c r="F242" s="256"/>
      <c r="G242" s="257"/>
    </row>
    <row r="243" spans="1:7" ht="35.1" customHeight="1" x14ac:dyDescent="0.25">
      <c r="A243" s="27" t="s">
        <v>30</v>
      </c>
      <c r="B243" s="318"/>
      <c r="C243" s="318"/>
      <c r="D243" s="318"/>
      <c r="E243" s="318"/>
      <c r="F243" s="318"/>
      <c r="G243" s="318"/>
    </row>
    <row r="244" spans="1:7" ht="35.1" customHeight="1" x14ac:dyDescent="0.25">
      <c r="A244" s="27" t="s">
        <v>31</v>
      </c>
      <c r="B244" s="318"/>
      <c r="C244" s="318"/>
      <c r="D244" s="318"/>
      <c r="E244" s="318"/>
      <c r="F244" s="318"/>
      <c r="G244" s="318"/>
    </row>
    <row r="245" spans="1:7" ht="35.1" customHeight="1" x14ac:dyDescent="0.25">
      <c r="A245" s="27" t="s">
        <v>32</v>
      </c>
      <c r="B245" s="268"/>
      <c r="C245" s="268"/>
      <c r="D245" s="268"/>
      <c r="E245" s="268"/>
      <c r="F245" s="268"/>
      <c r="G245" s="268"/>
    </row>
    <row r="246" spans="1:7" ht="35.1" customHeight="1" x14ac:dyDescent="0.25">
      <c r="A246" s="255" t="str">
        <f>A178</f>
        <v>Porcentaje de atención de procedimientos de sanción a proveedores, licitantes y contratistas</v>
      </c>
      <c r="B246" s="256"/>
      <c r="C246" s="256"/>
      <c r="D246" s="256"/>
      <c r="E246" s="256"/>
      <c r="F246" s="256"/>
      <c r="G246" s="257"/>
    </row>
    <row r="247" spans="1:7" ht="35.1" customHeight="1" x14ac:dyDescent="0.25">
      <c r="A247" s="27" t="s">
        <v>30</v>
      </c>
      <c r="B247" s="318"/>
      <c r="C247" s="318"/>
      <c r="D247" s="318"/>
      <c r="E247" s="318"/>
      <c r="F247" s="318"/>
      <c r="G247" s="318"/>
    </row>
    <row r="248" spans="1:7" ht="35.1" customHeight="1" x14ac:dyDescent="0.25">
      <c r="A248" s="27" t="s">
        <v>31</v>
      </c>
      <c r="B248" s="318"/>
      <c r="C248" s="318"/>
      <c r="D248" s="318"/>
      <c r="E248" s="318"/>
      <c r="F248" s="318"/>
      <c r="G248" s="318"/>
    </row>
    <row r="249" spans="1:7" ht="35.1" customHeight="1" x14ac:dyDescent="0.25">
      <c r="A249" s="27" t="s">
        <v>32</v>
      </c>
      <c r="B249" s="268"/>
      <c r="C249" s="268"/>
      <c r="D249" s="268"/>
      <c r="E249" s="268"/>
      <c r="F249" s="268"/>
      <c r="G249" s="268"/>
    </row>
    <row r="250" spans="1:7" ht="35.1" customHeight="1" x14ac:dyDescent="0.25">
      <c r="A250" s="255" t="str">
        <f>A181</f>
        <v>Porcentaje de avance en la instrucción de inconformidades e intervenciones de oficio</v>
      </c>
      <c r="B250" s="256"/>
      <c r="C250" s="256"/>
      <c r="D250" s="256"/>
      <c r="E250" s="256"/>
      <c r="F250" s="256"/>
      <c r="G250" s="257"/>
    </row>
    <row r="251" spans="1:7" ht="35.1" customHeight="1" x14ac:dyDescent="0.25">
      <c r="A251" s="27" t="s">
        <v>30</v>
      </c>
      <c r="B251" s="318"/>
      <c r="C251" s="318"/>
      <c r="D251" s="318"/>
      <c r="E251" s="318"/>
      <c r="F251" s="318"/>
      <c r="G251" s="318"/>
    </row>
    <row r="252" spans="1:7" ht="35.1" customHeight="1" x14ac:dyDescent="0.25">
      <c r="A252" s="27" t="s">
        <v>31</v>
      </c>
      <c r="B252" s="318"/>
      <c r="C252" s="318"/>
      <c r="D252" s="318"/>
      <c r="E252" s="318"/>
      <c r="F252" s="318"/>
      <c r="G252" s="318"/>
    </row>
    <row r="253" spans="1:7" ht="35.1" customHeight="1" x14ac:dyDescent="0.25">
      <c r="A253" s="27" t="s">
        <v>32</v>
      </c>
      <c r="B253" s="268"/>
      <c r="C253" s="268"/>
      <c r="D253" s="268"/>
      <c r="E253" s="268"/>
      <c r="F253" s="268"/>
      <c r="G253" s="268"/>
    </row>
    <row r="254" spans="1:7" ht="35.1" customHeight="1" x14ac:dyDescent="0.25">
      <c r="A254" s="255" t="str">
        <f>A184</f>
        <v>Porcentaje de participación en las sesiones de los órganos colegiados.</v>
      </c>
      <c r="B254" s="256"/>
      <c r="C254" s="256"/>
      <c r="D254" s="256"/>
      <c r="E254" s="256"/>
      <c r="F254" s="256"/>
      <c r="G254" s="257"/>
    </row>
    <row r="255" spans="1:7" ht="35.1" customHeight="1" x14ac:dyDescent="0.25">
      <c r="A255" s="27" t="s">
        <v>30</v>
      </c>
      <c r="B255" s="318"/>
      <c r="C255" s="318"/>
      <c r="D255" s="318"/>
      <c r="E255" s="318"/>
      <c r="F255" s="318"/>
      <c r="G255" s="318"/>
    </row>
    <row r="256" spans="1:7" ht="35.1" customHeight="1" x14ac:dyDescent="0.25">
      <c r="A256" s="27" t="s">
        <v>31</v>
      </c>
      <c r="B256" s="318"/>
      <c r="C256" s="318"/>
      <c r="D256" s="318"/>
      <c r="E256" s="318"/>
      <c r="F256" s="318"/>
      <c r="G256" s="318"/>
    </row>
    <row r="257" spans="1:7" ht="35.1" customHeight="1" x14ac:dyDescent="0.25">
      <c r="A257" s="27" t="s">
        <v>32</v>
      </c>
      <c r="B257" s="268"/>
      <c r="C257" s="268"/>
      <c r="D257" s="268"/>
      <c r="E257" s="268"/>
      <c r="F257" s="268"/>
      <c r="G257" s="268"/>
    </row>
    <row r="258" spans="1:7" ht="35.1" customHeight="1" x14ac:dyDescent="0.25">
      <c r="A258" s="255" t="str">
        <f>A187</f>
        <v>Porcentaje de verificación de la evolución patrimonial de las servidoras y los servidores públicos del Instituto.</v>
      </c>
      <c r="B258" s="256"/>
      <c r="C258" s="256"/>
      <c r="D258" s="256"/>
      <c r="E258" s="256"/>
      <c r="F258" s="256"/>
      <c r="G258" s="257"/>
    </row>
    <row r="259" spans="1:7" ht="35.1" customHeight="1" x14ac:dyDescent="0.25">
      <c r="A259" s="27" t="s">
        <v>30</v>
      </c>
      <c r="B259" s="318"/>
      <c r="C259" s="318"/>
      <c r="D259" s="318"/>
      <c r="E259" s="318"/>
      <c r="F259" s="318"/>
      <c r="G259" s="318"/>
    </row>
    <row r="260" spans="1:7" ht="35.1" customHeight="1" x14ac:dyDescent="0.25">
      <c r="A260" s="27" t="s">
        <v>31</v>
      </c>
      <c r="B260" s="318"/>
      <c r="C260" s="318"/>
      <c r="D260" s="318"/>
      <c r="E260" s="318"/>
      <c r="F260" s="318"/>
      <c r="G260" s="318"/>
    </row>
    <row r="261" spans="1:7" ht="35.1" customHeight="1" x14ac:dyDescent="0.25">
      <c r="A261" s="27" t="s">
        <v>32</v>
      </c>
      <c r="B261" s="268"/>
      <c r="C261" s="268"/>
      <c r="D261" s="268"/>
      <c r="E261" s="268"/>
      <c r="F261" s="268"/>
      <c r="G261" s="268"/>
    </row>
    <row r="262" spans="1:7" ht="35.1" customHeight="1" x14ac:dyDescent="0.25">
      <c r="A262" s="255" t="str">
        <f>A190</f>
        <v xml:space="preserve">Porcentaje de participación en los actos de entrega-recepción por inicio o conclusión de encargo de las servidoras y los servidores públicos que correspondan. </v>
      </c>
      <c r="B262" s="256"/>
      <c r="C262" s="256"/>
      <c r="D262" s="256"/>
      <c r="E262" s="256"/>
      <c r="F262" s="256"/>
      <c r="G262" s="257"/>
    </row>
    <row r="263" spans="1:7" ht="35.1" customHeight="1" x14ac:dyDescent="0.25">
      <c r="A263" s="27" t="s">
        <v>30</v>
      </c>
      <c r="B263" s="318"/>
      <c r="C263" s="318"/>
      <c r="D263" s="318"/>
      <c r="E263" s="318"/>
      <c r="F263" s="318"/>
      <c r="G263" s="318"/>
    </row>
    <row r="264" spans="1:7" ht="35.1" customHeight="1" x14ac:dyDescent="0.25">
      <c r="A264" s="27" t="s">
        <v>31</v>
      </c>
      <c r="B264" s="318"/>
      <c r="C264" s="318"/>
      <c r="D264" s="318"/>
      <c r="E264" s="318"/>
      <c r="F264" s="318"/>
      <c r="G264" s="318"/>
    </row>
    <row r="265" spans="1:7" ht="35.1" customHeight="1" x14ac:dyDescent="0.25">
      <c r="A265" s="27" t="s">
        <v>32</v>
      </c>
      <c r="B265" s="268"/>
      <c r="C265" s="268"/>
      <c r="D265" s="268"/>
      <c r="E265" s="268"/>
      <c r="F265" s="268"/>
      <c r="G265" s="268"/>
    </row>
    <row r="266" spans="1:7" ht="35.1" customHeight="1" x14ac:dyDescent="0.25">
      <c r="A266" s="255" t="str">
        <f>A193</f>
        <v>Porcentaje de avance en la rendición de informes trimestrales  al Comisionado Presidente del avance en la ejecución del Programa Anual de Auditorías del OIC</v>
      </c>
      <c r="B266" s="256"/>
      <c r="C266" s="256"/>
      <c r="D266" s="256"/>
      <c r="E266" s="256"/>
      <c r="F266" s="256"/>
      <c r="G266" s="257"/>
    </row>
    <row r="267" spans="1:7" ht="35.1" customHeight="1" x14ac:dyDescent="0.25">
      <c r="A267" s="27" t="s">
        <v>30</v>
      </c>
      <c r="B267" s="318"/>
      <c r="C267" s="318"/>
      <c r="D267" s="318"/>
      <c r="E267" s="318"/>
      <c r="F267" s="318"/>
      <c r="G267" s="318"/>
    </row>
    <row r="268" spans="1:7" ht="35.1" customHeight="1" x14ac:dyDescent="0.25">
      <c r="A268" s="27" t="s">
        <v>31</v>
      </c>
      <c r="B268" s="318"/>
      <c r="C268" s="318"/>
      <c r="D268" s="318"/>
      <c r="E268" s="318"/>
      <c r="F268" s="318"/>
      <c r="G268" s="318"/>
    </row>
    <row r="269" spans="1:7" ht="35.1" customHeight="1" x14ac:dyDescent="0.25">
      <c r="A269" s="27" t="s">
        <v>32</v>
      </c>
      <c r="B269" s="268"/>
      <c r="C269" s="268"/>
      <c r="D269" s="268"/>
      <c r="E269" s="268"/>
      <c r="F269" s="268"/>
      <c r="G269" s="268"/>
    </row>
    <row r="270" spans="1:7" ht="35.1" customHeight="1" x14ac:dyDescent="0.25">
      <c r="A270" s="261"/>
      <c r="B270" s="261"/>
      <c r="C270" s="261"/>
      <c r="D270" s="261"/>
      <c r="E270" s="261"/>
      <c r="F270" s="261"/>
      <c r="G270" s="261"/>
    </row>
  </sheetData>
  <mergeCells count="268">
    <mergeCell ref="B253:G253"/>
    <mergeCell ref="A254:G254"/>
    <mergeCell ref="B255:G255"/>
    <mergeCell ref="B256:G256"/>
    <mergeCell ref="B257:G257"/>
    <mergeCell ref="A270:G270"/>
    <mergeCell ref="B247:G247"/>
    <mergeCell ref="B248:G248"/>
    <mergeCell ref="B249:G249"/>
    <mergeCell ref="A250:G250"/>
    <mergeCell ref="B251:G251"/>
    <mergeCell ref="B252:G252"/>
    <mergeCell ref="A258:G258"/>
    <mergeCell ref="B259:G259"/>
    <mergeCell ref="B260:G260"/>
    <mergeCell ref="B261:G261"/>
    <mergeCell ref="A262:G262"/>
    <mergeCell ref="B263:G263"/>
    <mergeCell ref="B264:G264"/>
    <mergeCell ref="B265:G265"/>
    <mergeCell ref="A266:G266"/>
    <mergeCell ref="B267:G267"/>
    <mergeCell ref="B268:G268"/>
    <mergeCell ref="B269:G269"/>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A184:G184"/>
    <mergeCell ref="B185:G185"/>
    <mergeCell ref="B186:G186"/>
    <mergeCell ref="A196:G196"/>
    <mergeCell ref="A197:G197"/>
    <mergeCell ref="A198:G198"/>
    <mergeCell ref="A178:G178"/>
    <mergeCell ref="B179:G179"/>
    <mergeCell ref="B180:G180"/>
    <mergeCell ref="A181:G181"/>
    <mergeCell ref="B182:G182"/>
    <mergeCell ref="B183:G183"/>
    <mergeCell ref="B189:G189"/>
    <mergeCell ref="A190:G190"/>
    <mergeCell ref="B191:G191"/>
    <mergeCell ref="B192:G192"/>
    <mergeCell ref="A193:G193"/>
    <mergeCell ref="B194:G194"/>
    <mergeCell ref="B195:G195"/>
    <mergeCell ref="B173:G173"/>
    <mergeCell ref="B174:G174"/>
    <mergeCell ref="A175:G175"/>
    <mergeCell ref="B176:G176"/>
    <mergeCell ref="B177:G177"/>
    <mergeCell ref="A166:G166"/>
    <mergeCell ref="B167:G167"/>
    <mergeCell ref="B168:G168"/>
    <mergeCell ref="A169:G169"/>
    <mergeCell ref="B170:G170"/>
    <mergeCell ref="B171:G171"/>
    <mergeCell ref="B164:G164"/>
    <mergeCell ref="B165:G165"/>
    <mergeCell ref="A154:G154"/>
    <mergeCell ref="B155:G155"/>
    <mergeCell ref="B156:G156"/>
    <mergeCell ref="A157:G157"/>
    <mergeCell ref="B158:G158"/>
    <mergeCell ref="B159:G159"/>
    <mergeCell ref="A172:G172"/>
    <mergeCell ref="A123:A127"/>
    <mergeCell ref="B123:B127"/>
    <mergeCell ref="C123:C127"/>
    <mergeCell ref="D123:D127"/>
    <mergeCell ref="E123:E127"/>
    <mergeCell ref="A129:A133"/>
    <mergeCell ref="B129:B133"/>
    <mergeCell ref="C129:C133"/>
    <mergeCell ref="D129:D133"/>
    <mergeCell ref="E129:E133"/>
    <mergeCell ref="A99:A103"/>
    <mergeCell ref="B99:B103"/>
    <mergeCell ref="C99:C103"/>
    <mergeCell ref="D99:D103"/>
    <mergeCell ref="E99:E103"/>
    <mergeCell ref="A117:A121"/>
    <mergeCell ref="B117:B121"/>
    <mergeCell ref="C117:C121"/>
    <mergeCell ref="D117:D121"/>
    <mergeCell ref="E117:E121"/>
    <mergeCell ref="A105:A109"/>
    <mergeCell ref="B105:B109"/>
    <mergeCell ref="C105:C109"/>
    <mergeCell ref="D105:D109"/>
    <mergeCell ref="E105:E109"/>
    <mergeCell ref="A111:A115"/>
    <mergeCell ref="B111:B115"/>
    <mergeCell ref="C111:C115"/>
    <mergeCell ref="D111:D115"/>
    <mergeCell ref="E111:E115"/>
    <mergeCell ref="A87:A91"/>
    <mergeCell ref="B87:B91"/>
    <mergeCell ref="C87:C91"/>
    <mergeCell ref="D87:D91"/>
    <mergeCell ref="E87:E91"/>
    <mergeCell ref="A93:A97"/>
    <mergeCell ref="B93:B97"/>
    <mergeCell ref="C93:C97"/>
    <mergeCell ref="D93:D97"/>
    <mergeCell ref="E93:E97"/>
    <mergeCell ref="A61:A65"/>
    <mergeCell ref="B61:B65"/>
    <mergeCell ref="C61:C65"/>
    <mergeCell ref="D61:D65"/>
    <mergeCell ref="E61:E65"/>
    <mergeCell ref="A81:A85"/>
    <mergeCell ref="B81:B85"/>
    <mergeCell ref="C81:C85"/>
    <mergeCell ref="D81:D85"/>
    <mergeCell ref="E81:E85"/>
    <mergeCell ref="A73:G73"/>
    <mergeCell ref="A74:E74"/>
    <mergeCell ref="F74:G74"/>
    <mergeCell ref="A75:A79"/>
    <mergeCell ref="B75:B79"/>
    <mergeCell ref="C75:C79"/>
    <mergeCell ref="D75:D79"/>
    <mergeCell ref="E75:E79"/>
    <mergeCell ref="A67:A71"/>
    <mergeCell ref="B67:B71"/>
    <mergeCell ref="C67:C71"/>
    <mergeCell ref="D67:D71"/>
    <mergeCell ref="E67:E71"/>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D1:G1"/>
    <mergeCell ref="A2:G2"/>
    <mergeCell ref="A3:G3"/>
    <mergeCell ref="A4:C4"/>
    <mergeCell ref="D4:G4"/>
    <mergeCell ref="A8:G8"/>
    <mergeCell ref="A9:G9"/>
    <mergeCell ref="A10:G10"/>
    <mergeCell ref="A1:C1"/>
    <mergeCell ref="D135:D139"/>
    <mergeCell ref="E135:E139"/>
    <mergeCell ref="A187:G187"/>
    <mergeCell ref="B188:G188"/>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60:G160"/>
    <mergeCell ref="B161:G161"/>
    <mergeCell ref="B162:G162"/>
    <mergeCell ref="A141:G141"/>
    <mergeCell ref="A135:A139"/>
    <mergeCell ref="B135:B139"/>
    <mergeCell ref="C135:C139"/>
    <mergeCell ref="A163:G16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4C197"/>
    <pageSetUpPr fitToPage="1"/>
  </sheetPr>
  <dimension ref="A2:F20"/>
  <sheetViews>
    <sheetView showGridLines="0" zoomScale="85" zoomScaleNormal="85" workbookViewId="0"/>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1" t="s">
        <v>60</v>
      </c>
      <c r="B2" s="171"/>
      <c r="C2" s="161" t="str">
        <f>'Caratula INAI'!C2:F3</f>
        <v>SEGUNDO INFORME TRIMESTRAL 2019</v>
      </c>
      <c r="D2" s="161"/>
      <c r="E2" s="161"/>
      <c r="F2" s="161"/>
    </row>
    <row r="3" spans="1:6" ht="26.25" customHeight="1" thickBot="1" x14ac:dyDescent="0.3">
      <c r="A3" s="171"/>
      <c r="B3" s="171"/>
      <c r="C3" s="162"/>
      <c r="D3" s="162"/>
      <c r="E3" s="162"/>
      <c r="F3" s="162"/>
    </row>
    <row r="4" spans="1:6" ht="16.5" thickTop="1" x14ac:dyDescent="0.25"/>
    <row r="5" spans="1:6" hidden="1" x14ac:dyDescent="0.25"/>
    <row r="6" spans="1:6" hidden="1" x14ac:dyDescent="0.25"/>
    <row r="8" spans="1:6" ht="20.25" customHeight="1" x14ac:dyDescent="0.25">
      <c r="A8" s="163" t="s">
        <v>212</v>
      </c>
      <c r="B8" s="164"/>
      <c r="C8" s="164"/>
      <c r="D8" s="164"/>
      <c r="E8" s="164"/>
      <c r="F8" s="164"/>
    </row>
    <row r="9" spans="1:6" ht="20.25" customHeight="1" x14ac:dyDescent="0.25">
      <c r="A9" s="164"/>
      <c r="B9" s="164"/>
      <c r="C9" s="164"/>
      <c r="D9" s="164"/>
      <c r="E9" s="164"/>
      <c r="F9" s="164"/>
    </row>
    <row r="10" spans="1:6" ht="20.25" customHeight="1" x14ac:dyDescent="0.25">
      <c r="A10" s="164"/>
      <c r="B10" s="164"/>
      <c r="C10" s="164"/>
      <c r="D10" s="164"/>
      <c r="E10" s="164"/>
      <c r="F10" s="164"/>
    </row>
    <row r="11" spans="1:6" ht="54" customHeight="1" x14ac:dyDescent="0.25">
      <c r="A11" s="164"/>
      <c r="B11" s="164"/>
      <c r="C11" s="164"/>
      <c r="D11" s="164"/>
      <c r="E11" s="164"/>
      <c r="F11" s="164"/>
    </row>
    <row r="12" spans="1:6" hidden="1" x14ac:dyDescent="0.25"/>
    <row r="13" spans="1:6" hidden="1" x14ac:dyDescent="0.25"/>
    <row r="14" spans="1:6" s="12" customFormat="1" ht="32.25" customHeight="1" x14ac:dyDescent="0.25">
      <c r="B14" s="156" t="s">
        <v>64</v>
      </c>
      <c r="C14" s="156"/>
      <c r="D14" s="156"/>
      <c r="E14" s="156"/>
    </row>
    <row r="15" spans="1:6" s="12" customFormat="1" ht="3.75" customHeight="1" x14ac:dyDescent="0.25">
      <c r="A15" s="13"/>
      <c r="B15" s="13"/>
      <c r="C15" s="13"/>
      <c r="D15" s="13"/>
      <c r="E15" s="13"/>
    </row>
    <row r="16" spans="1:6" s="12" customFormat="1" ht="19.5" x14ac:dyDescent="0.25">
      <c r="A16" s="11"/>
      <c r="B16" s="10" t="s">
        <v>11</v>
      </c>
      <c r="C16" s="10" t="s">
        <v>12</v>
      </c>
      <c r="D16" s="10" t="s">
        <v>13</v>
      </c>
      <c r="E16" s="10" t="s">
        <v>74</v>
      </c>
    </row>
    <row r="17" spans="1:5" s="12" customFormat="1" ht="19.5" x14ac:dyDescent="0.25">
      <c r="A17" s="11"/>
      <c r="B17" s="10" t="s">
        <v>15</v>
      </c>
      <c r="C17" s="10" t="s">
        <v>15</v>
      </c>
      <c r="D17" s="10" t="s">
        <v>15</v>
      </c>
      <c r="E17" s="10" t="s">
        <v>65</v>
      </c>
    </row>
    <row r="18" spans="1:5" s="12" customFormat="1" ht="8.25" customHeight="1" x14ac:dyDescent="0.25">
      <c r="A18" s="11"/>
      <c r="B18" s="10"/>
      <c r="C18" s="10"/>
      <c r="D18" s="10"/>
      <c r="E18" s="10"/>
    </row>
    <row r="19" spans="1:5" s="12" customFormat="1" ht="19.5" x14ac:dyDescent="0.25">
      <c r="A19" s="2" t="s">
        <v>54</v>
      </c>
      <c r="B19" s="134">
        <v>70</v>
      </c>
      <c r="C19" s="134">
        <v>36</v>
      </c>
      <c r="D19" s="134">
        <v>29.553360949999998</v>
      </c>
      <c r="E19" s="6">
        <f>D19/B19</f>
        <v>0.42219087071428568</v>
      </c>
    </row>
    <row r="20" spans="1:5" s="12" customFormat="1" ht="19.5" x14ac:dyDescent="0.25">
      <c r="A20" s="2" t="s">
        <v>17</v>
      </c>
      <c r="B20" s="134">
        <v>66.464336000000003</v>
      </c>
      <c r="C20" s="134">
        <v>32.464336000000003</v>
      </c>
      <c r="D20" s="134">
        <v>29.553360949999998</v>
      </c>
      <c r="E20" s="6">
        <f>D20/B20</f>
        <v>0.44464990893762929</v>
      </c>
    </row>
  </sheetData>
  <mergeCells count="4">
    <mergeCell ref="A2:B3"/>
    <mergeCell ref="C2:F3"/>
    <mergeCell ref="A8:F11"/>
    <mergeCell ref="B14:E14"/>
  </mergeCells>
  <pageMargins left="0.74803149606299213" right="0.74803149606299213" top="0.98425196850393704" bottom="0.98425196850393704" header="0.51181102362204722" footer="0.51181102362204722"/>
  <pageSetup scale="56"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showGridLines="0" zoomScale="85" zoomScaleNormal="85" workbookViewId="0">
      <selection sqref="A1:C1"/>
    </sheetView>
  </sheetViews>
  <sheetFormatPr baseColWidth="10"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6" ht="18" customHeight="1" thickBot="1" x14ac:dyDescent="0.3">
      <c r="A1" s="223" t="s">
        <v>0</v>
      </c>
      <c r="B1" s="223"/>
      <c r="C1" s="223"/>
      <c r="D1" s="389" t="str">
        <f>+DGE!D1</f>
        <v>Segundo Trimestre 2019</v>
      </c>
      <c r="E1" s="389"/>
      <c r="F1" s="389"/>
    </row>
    <row r="2" spans="1:6" ht="16.5" thickTop="1" x14ac:dyDescent="0.25">
      <c r="A2" s="367"/>
      <c r="B2" s="367"/>
      <c r="C2" s="367"/>
      <c r="D2" s="367"/>
      <c r="E2" s="367"/>
      <c r="F2" s="367"/>
    </row>
    <row r="3" spans="1:6" ht="16.5" x14ac:dyDescent="0.25">
      <c r="A3" s="381" t="s">
        <v>101</v>
      </c>
      <c r="B3" s="382"/>
      <c r="C3" s="382"/>
      <c r="D3" s="382"/>
      <c r="E3" s="382"/>
      <c r="F3" s="383"/>
    </row>
    <row r="4" spans="1:6" ht="16.5" x14ac:dyDescent="0.25">
      <c r="A4" s="384" t="s">
        <v>1</v>
      </c>
      <c r="B4" s="385"/>
      <c r="C4" s="386" t="s">
        <v>193</v>
      </c>
      <c r="D4" s="387"/>
      <c r="E4" s="387"/>
      <c r="F4" s="388"/>
    </row>
    <row r="5" spans="1:6" ht="33" customHeight="1" x14ac:dyDescent="0.25">
      <c r="A5" s="384" t="s">
        <v>2</v>
      </c>
      <c r="B5" s="385"/>
      <c r="C5" s="386" t="s">
        <v>41</v>
      </c>
      <c r="D5" s="387"/>
      <c r="E5" s="387"/>
      <c r="F5" s="388"/>
    </row>
    <row r="6" spans="1:6" ht="16.5" x14ac:dyDescent="0.25">
      <c r="A6" s="384" t="s">
        <v>96</v>
      </c>
      <c r="B6" s="385"/>
      <c r="C6" s="399" t="s">
        <v>52</v>
      </c>
      <c r="D6" s="400"/>
      <c r="E6" s="400"/>
      <c r="F6" s="401"/>
    </row>
    <row r="7" spans="1:6" ht="16.5" x14ac:dyDescent="0.25">
      <c r="A7" s="381" t="s">
        <v>4</v>
      </c>
      <c r="B7" s="382"/>
      <c r="C7" s="382"/>
      <c r="D7" s="382"/>
      <c r="E7" s="382"/>
      <c r="F7" s="383"/>
    </row>
    <row r="8" spans="1:6" ht="16.5" x14ac:dyDescent="0.25">
      <c r="A8" s="235" t="s">
        <v>39</v>
      </c>
      <c r="B8" s="236"/>
      <c r="C8" s="236"/>
      <c r="D8" s="236"/>
      <c r="E8" s="236"/>
      <c r="F8" s="237"/>
    </row>
    <row r="9" spans="1:6" ht="16.5" x14ac:dyDescent="0.25">
      <c r="A9" s="390" t="s">
        <v>40</v>
      </c>
      <c r="B9" s="391"/>
      <c r="C9" s="391"/>
      <c r="D9" s="391"/>
      <c r="E9" s="391"/>
      <c r="F9" s="392"/>
    </row>
    <row r="10" spans="1:6" ht="33.950000000000003" customHeight="1" x14ac:dyDescent="0.25">
      <c r="A10" s="393" t="s">
        <v>46</v>
      </c>
      <c r="B10" s="394"/>
      <c r="C10" s="394"/>
      <c r="D10" s="394"/>
      <c r="E10" s="394"/>
      <c r="F10" s="395"/>
    </row>
    <row r="11" spans="1:6" ht="16.5" customHeight="1" x14ac:dyDescent="0.25">
      <c r="A11" s="396" t="s">
        <v>104</v>
      </c>
      <c r="B11" s="397"/>
      <c r="C11" s="397"/>
      <c r="D11" s="397"/>
      <c r="E11" s="397"/>
      <c r="F11" s="398"/>
    </row>
    <row r="12" spans="1:6" ht="15" customHeight="1" x14ac:dyDescent="0.25">
      <c r="A12" s="393" t="s">
        <v>218</v>
      </c>
      <c r="B12" s="394"/>
      <c r="C12" s="394"/>
      <c r="D12" s="394"/>
      <c r="E12" s="394"/>
      <c r="F12" s="395"/>
    </row>
    <row r="13" spans="1:6" ht="16.5" x14ac:dyDescent="0.25">
      <c r="A13" s="235" t="s">
        <v>5</v>
      </c>
      <c r="B13" s="236"/>
      <c r="C13" s="236"/>
      <c r="D13" s="236"/>
      <c r="E13" s="236"/>
      <c r="F13" s="237"/>
    </row>
    <row r="14" spans="1:6" ht="16.5" x14ac:dyDescent="0.25">
      <c r="A14" s="65" t="s">
        <v>6</v>
      </c>
      <c r="B14" s="66"/>
      <c r="C14" s="188" t="s">
        <v>213</v>
      </c>
      <c r="D14" s="189"/>
      <c r="E14" s="189"/>
      <c r="F14" s="190"/>
    </row>
    <row r="15" spans="1:6" ht="15" customHeight="1" x14ac:dyDescent="0.25">
      <c r="A15" s="65" t="s">
        <v>7</v>
      </c>
      <c r="B15" s="66"/>
      <c r="C15" s="188" t="s">
        <v>43</v>
      </c>
      <c r="D15" s="189"/>
      <c r="E15" s="189"/>
      <c r="F15" s="190"/>
    </row>
    <row r="16" spans="1:6" ht="16.5" x14ac:dyDescent="0.25">
      <c r="A16" s="65" t="s">
        <v>8</v>
      </c>
      <c r="B16" s="66"/>
      <c r="C16" s="188" t="s">
        <v>45</v>
      </c>
      <c r="D16" s="189"/>
      <c r="E16" s="189"/>
      <c r="F16" s="190"/>
    </row>
    <row r="17" spans="1:6" ht="15" customHeight="1" x14ac:dyDescent="0.25">
      <c r="A17" s="65" t="s">
        <v>9</v>
      </c>
      <c r="B17" s="66"/>
      <c r="C17" s="188" t="s">
        <v>44</v>
      </c>
      <c r="D17" s="189"/>
      <c r="E17" s="189"/>
      <c r="F17" s="190"/>
    </row>
    <row r="18" spans="1:6" ht="16.5" x14ac:dyDescent="0.25">
      <c r="A18" s="381" t="s">
        <v>10</v>
      </c>
      <c r="B18" s="382"/>
      <c r="C18" s="382"/>
      <c r="D18" s="382"/>
      <c r="E18" s="382"/>
      <c r="F18" s="383"/>
    </row>
    <row r="19" spans="1:6" ht="16.5" customHeight="1" x14ac:dyDescent="0.25">
      <c r="A19" s="402"/>
      <c r="B19" s="403"/>
      <c r="C19" s="67" t="s">
        <v>11</v>
      </c>
      <c r="D19" s="67" t="s">
        <v>12</v>
      </c>
      <c r="E19" s="67" t="s">
        <v>13</v>
      </c>
      <c r="F19" s="67" t="s">
        <v>14</v>
      </c>
    </row>
    <row r="20" spans="1:6" ht="35.25" customHeight="1" x14ac:dyDescent="0.25">
      <c r="A20" s="404"/>
      <c r="B20" s="405"/>
      <c r="C20" s="68" t="s">
        <v>15</v>
      </c>
      <c r="D20" s="68" t="s">
        <v>15</v>
      </c>
      <c r="E20" s="68" t="s">
        <v>15</v>
      </c>
      <c r="F20" s="68" t="s">
        <v>16</v>
      </c>
    </row>
    <row r="21" spans="1:6" ht="16.5" x14ac:dyDescent="0.25">
      <c r="A21" s="415" t="s">
        <v>54</v>
      </c>
      <c r="B21" s="416"/>
      <c r="C21" s="64">
        <f>'K025'!B19</f>
        <v>70</v>
      </c>
      <c r="D21" s="64">
        <f>'K025'!C19</f>
        <v>36</v>
      </c>
      <c r="E21" s="64">
        <f>'K025'!D19</f>
        <v>29.553360949999998</v>
      </c>
      <c r="F21" s="64">
        <f>E21/C21*100</f>
        <v>42.219087071428568</v>
      </c>
    </row>
    <row r="22" spans="1:6" ht="16.5" x14ac:dyDescent="0.25">
      <c r="A22" s="415" t="s">
        <v>17</v>
      </c>
      <c r="B22" s="416"/>
      <c r="C22" s="64">
        <f>'K025'!B20</f>
        <v>66.464336000000003</v>
      </c>
      <c r="D22" s="64">
        <f>'K025'!C20</f>
        <v>32.464336000000003</v>
      </c>
      <c r="E22" s="64">
        <f>'K025'!D20</f>
        <v>29.553360949999998</v>
      </c>
      <c r="F22" s="64">
        <f>E22/C22*100</f>
        <v>44.464990893762931</v>
      </c>
    </row>
    <row r="23" spans="1:6" ht="16.5" x14ac:dyDescent="0.25">
      <c r="A23" s="381" t="s">
        <v>18</v>
      </c>
      <c r="B23" s="382"/>
      <c r="C23" s="382"/>
      <c r="D23" s="382"/>
      <c r="E23" s="382"/>
      <c r="F23" s="383"/>
    </row>
    <row r="24" spans="1:6" ht="16.5" x14ac:dyDescent="0.25">
      <c r="A24" s="417" t="s">
        <v>95</v>
      </c>
      <c r="B24" s="418"/>
      <c r="C24" s="419" t="s">
        <v>154</v>
      </c>
      <c r="D24" s="419"/>
      <c r="E24" s="419"/>
      <c r="F24" s="420"/>
    </row>
    <row r="25" spans="1:6" ht="16.5" x14ac:dyDescent="0.25">
      <c r="A25" s="428" t="s">
        <v>19</v>
      </c>
      <c r="B25" s="429"/>
      <c r="C25" s="429"/>
      <c r="D25" s="430"/>
      <c r="E25" s="428" t="s">
        <v>20</v>
      </c>
      <c r="F25" s="430"/>
    </row>
    <row r="26" spans="1:6" ht="16.5" x14ac:dyDescent="0.25">
      <c r="A26" s="412" t="s">
        <v>21</v>
      </c>
      <c r="B26" s="412" t="s">
        <v>29</v>
      </c>
      <c r="C26" s="412" t="s">
        <v>23</v>
      </c>
      <c r="D26" s="412" t="s">
        <v>24</v>
      </c>
      <c r="E26" s="63" t="s">
        <v>25</v>
      </c>
      <c r="F26" s="76">
        <v>100</v>
      </c>
    </row>
    <row r="27" spans="1:6" ht="16.5" x14ac:dyDescent="0.25">
      <c r="A27" s="413"/>
      <c r="B27" s="413"/>
      <c r="C27" s="413"/>
      <c r="D27" s="413"/>
      <c r="E27" s="63" t="s">
        <v>33</v>
      </c>
      <c r="F27" s="76">
        <v>100</v>
      </c>
    </row>
    <row r="28" spans="1:6" ht="16.5" x14ac:dyDescent="0.25">
      <c r="A28" s="413"/>
      <c r="B28" s="413"/>
      <c r="C28" s="413"/>
      <c r="D28" s="413"/>
      <c r="E28" s="63" t="s">
        <v>188</v>
      </c>
      <c r="F28" s="77">
        <v>100</v>
      </c>
    </row>
    <row r="29" spans="1:6" ht="16.5" x14ac:dyDescent="0.25">
      <c r="A29" s="414"/>
      <c r="B29" s="414"/>
      <c r="C29" s="414"/>
      <c r="D29" s="414"/>
      <c r="E29" s="63" t="s">
        <v>189</v>
      </c>
      <c r="F29" s="77">
        <v>100</v>
      </c>
    </row>
    <row r="30" spans="1:6" ht="24.95" customHeight="1" x14ac:dyDescent="0.25">
      <c r="A30" s="421" t="s">
        <v>97</v>
      </c>
      <c r="B30" s="426" t="s">
        <v>98</v>
      </c>
      <c r="C30" s="426" t="s">
        <v>147</v>
      </c>
      <c r="D30" s="426" t="s">
        <v>59</v>
      </c>
      <c r="E30" s="63" t="s">
        <v>27</v>
      </c>
      <c r="F30" s="152">
        <f>(29553360.95/36000000)*100</f>
        <v>82.09266930555556</v>
      </c>
    </row>
    <row r="31" spans="1:6" ht="24.95" customHeight="1" x14ac:dyDescent="0.25">
      <c r="A31" s="422"/>
      <c r="B31" s="427"/>
      <c r="C31" s="427"/>
      <c r="D31" s="427"/>
      <c r="E31" s="63" t="s">
        <v>201</v>
      </c>
      <c r="F31" s="77">
        <f>(F30/F29)*100</f>
        <v>82.09266930555556</v>
      </c>
    </row>
    <row r="32" spans="1:6" ht="35.1" customHeight="1" x14ac:dyDescent="0.25">
      <c r="A32" s="235" t="s">
        <v>28</v>
      </c>
      <c r="B32" s="236"/>
      <c r="C32" s="236"/>
      <c r="D32" s="236"/>
      <c r="E32" s="236"/>
      <c r="F32" s="237"/>
    </row>
    <row r="33" spans="1:6" ht="35.1" customHeight="1" x14ac:dyDescent="0.25">
      <c r="A33" s="409" t="s">
        <v>205</v>
      </c>
      <c r="B33" s="410"/>
      <c r="C33" s="410"/>
      <c r="D33" s="410"/>
      <c r="E33" s="410"/>
      <c r="F33" s="411"/>
    </row>
    <row r="34" spans="1:6" ht="35.1" customHeight="1" x14ac:dyDescent="0.25">
      <c r="A34" s="423" t="str">
        <f>A30</f>
        <v>Porcentaje de avance en los pagos por proyectos de inmuebles</v>
      </c>
      <c r="B34" s="424"/>
      <c r="C34" s="424"/>
      <c r="D34" s="424"/>
      <c r="E34" s="424"/>
      <c r="F34" s="425"/>
    </row>
    <row r="35" spans="1:6" s="97" customFormat="1" ht="57.75" customHeight="1" x14ac:dyDescent="0.25">
      <c r="A35" s="7" t="s">
        <v>190</v>
      </c>
      <c r="B35" s="289" t="s">
        <v>1368</v>
      </c>
      <c r="C35" s="290"/>
      <c r="D35" s="290"/>
      <c r="E35" s="290"/>
      <c r="F35" s="291"/>
    </row>
    <row r="36" spans="1:6" ht="35.1" customHeight="1" x14ac:dyDescent="0.25">
      <c r="A36" s="7" t="s">
        <v>99</v>
      </c>
      <c r="B36" s="173"/>
      <c r="C36" s="174"/>
      <c r="D36" s="174"/>
      <c r="E36" s="174"/>
      <c r="F36" s="175"/>
    </row>
    <row r="37" spans="1:6" ht="35.1" customHeight="1" x14ac:dyDescent="0.25">
      <c r="A37" s="7" t="s">
        <v>102</v>
      </c>
      <c r="B37" s="188" t="s">
        <v>191</v>
      </c>
      <c r="C37" s="189"/>
      <c r="D37" s="189"/>
      <c r="E37" s="189"/>
      <c r="F37" s="190"/>
    </row>
    <row r="38" spans="1:6" ht="35.1" customHeight="1" x14ac:dyDescent="0.25">
      <c r="A38" s="406"/>
      <c r="B38" s="407"/>
      <c r="C38" s="407"/>
      <c r="D38" s="407"/>
      <c r="E38" s="407"/>
      <c r="F38" s="408"/>
    </row>
    <row r="39" spans="1:6" ht="35.1" customHeight="1" x14ac:dyDescent="0.25">
      <c r="A39" s="235" t="s">
        <v>192</v>
      </c>
      <c r="B39" s="236"/>
      <c r="C39" s="236"/>
      <c r="D39" s="236"/>
      <c r="E39" s="236"/>
      <c r="F39" s="237"/>
    </row>
    <row r="40" spans="1:6" ht="35.1" customHeight="1" x14ac:dyDescent="0.25">
      <c r="A40" s="409" t="s">
        <v>205</v>
      </c>
      <c r="B40" s="410"/>
      <c r="C40" s="410"/>
      <c r="D40" s="410"/>
      <c r="E40" s="410"/>
      <c r="F40" s="411"/>
    </row>
    <row r="41" spans="1:6" ht="35.1" customHeight="1" x14ac:dyDescent="0.25">
      <c r="A41" s="423" t="str">
        <f>A30</f>
        <v>Porcentaje de avance en los pagos por proyectos de inmuebles</v>
      </c>
      <c r="B41" s="424"/>
      <c r="C41" s="424"/>
      <c r="D41" s="424"/>
      <c r="E41" s="424"/>
      <c r="F41" s="425"/>
    </row>
    <row r="42" spans="1:6" ht="35.1" customHeight="1" x14ac:dyDescent="0.25">
      <c r="A42" s="7" t="s">
        <v>113</v>
      </c>
      <c r="B42" s="173"/>
      <c r="C42" s="174"/>
      <c r="D42" s="174"/>
      <c r="E42" s="174"/>
      <c r="F42" s="175"/>
    </row>
    <row r="43" spans="1:6" ht="35.1" customHeight="1" x14ac:dyDescent="0.25">
      <c r="A43" s="7" t="s">
        <v>100</v>
      </c>
      <c r="B43" s="359"/>
      <c r="C43" s="360"/>
      <c r="D43" s="360"/>
      <c r="E43" s="360"/>
      <c r="F43" s="361"/>
    </row>
    <row r="44" spans="1:6" ht="35.1" customHeight="1" x14ac:dyDescent="0.25">
      <c r="A44" s="7" t="s">
        <v>114</v>
      </c>
      <c r="B44" s="359"/>
      <c r="C44" s="360"/>
      <c r="D44" s="360"/>
      <c r="E44" s="360"/>
      <c r="F44" s="361"/>
    </row>
    <row r="45" spans="1:6" ht="35.1" customHeight="1" x14ac:dyDescent="0.25">
      <c r="A45" s="406"/>
      <c r="B45" s="407"/>
      <c r="C45" s="407"/>
      <c r="D45" s="407"/>
      <c r="E45" s="407"/>
      <c r="F45" s="408"/>
    </row>
  </sheetData>
  <mergeCells count="52">
    <mergeCell ref="A12:F12"/>
    <mergeCell ref="A30:A31"/>
    <mergeCell ref="A41:F41"/>
    <mergeCell ref="B42:F42"/>
    <mergeCell ref="B43:F43"/>
    <mergeCell ref="B30:B31"/>
    <mergeCell ref="C30:C31"/>
    <mergeCell ref="D30:D31"/>
    <mergeCell ref="A32:F32"/>
    <mergeCell ref="A33:F33"/>
    <mergeCell ref="A34:F34"/>
    <mergeCell ref="A25:D25"/>
    <mergeCell ref="E25:F25"/>
    <mergeCell ref="A26:A29"/>
    <mergeCell ref="B26:B29"/>
    <mergeCell ref="C26:C29"/>
    <mergeCell ref="A19:B20"/>
    <mergeCell ref="B44:F44"/>
    <mergeCell ref="A45:F45"/>
    <mergeCell ref="B35:F35"/>
    <mergeCell ref="B36:F36"/>
    <mergeCell ref="B37:F37"/>
    <mergeCell ref="A38:F38"/>
    <mergeCell ref="A39:F39"/>
    <mergeCell ref="A40:F40"/>
    <mergeCell ref="D26:D29"/>
    <mergeCell ref="A21:B21"/>
    <mergeCell ref="A22:B22"/>
    <mergeCell ref="A23:F23"/>
    <mergeCell ref="A24:B24"/>
    <mergeCell ref="C24:F24"/>
    <mergeCell ref="A13:F13"/>
    <mergeCell ref="A18:F18"/>
    <mergeCell ref="C17:F17"/>
    <mergeCell ref="C14:F14"/>
    <mergeCell ref="C15:F15"/>
    <mergeCell ref="C16:F16"/>
    <mergeCell ref="A9:F9"/>
    <mergeCell ref="A10:F10"/>
    <mergeCell ref="A11:F11"/>
    <mergeCell ref="A5:B5"/>
    <mergeCell ref="C5:F5"/>
    <mergeCell ref="A6:B6"/>
    <mergeCell ref="C6:F6"/>
    <mergeCell ref="A7:F7"/>
    <mergeCell ref="A8:F8"/>
    <mergeCell ref="A2:F2"/>
    <mergeCell ref="A3:F3"/>
    <mergeCell ref="A4:B4"/>
    <mergeCell ref="C4:F4"/>
    <mergeCell ref="A1:C1"/>
    <mergeCell ref="D1:F1"/>
  </mergeCells>
  <pageMargins left="0.75" right="0.75" top="1" bottom="1" header="0.5" footer="0.5"/>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36</vt:i4>
      </vt:variant>
    </vt:vector>
  </HeadingPairs>
  <TitlesOfParts>
    <vt:vector size="36" baseType="lpstr">
      <vt:lpstr>Caratula INAI</vt:lpstr>
      <vt:lpstr>E001</vt:lpstr>
      <vt:lpstr>DGE</vt:lpstr>
      <vt:lpstr>DGEPPOED</vt:lpstr>
      <vt:lpstr>DGEALSUPFM</vt:lpstr>
      <vt:lpstr>DGEOPAEPEFFF</vt:lpstr>
      <vt:lpstr>DGEPLJ</vt:lpstr>
      <vt:lpstr>DGEAPCTA</vt:lpstr>
      <vt:lpstr>DGNC</vt:lpstr>
      <vt:lpstr>DGIVSP</vt:lpstr>
      <vt:lpstr>DGPDS</vt:lpstr>
      <vt:lpstr>DGEIVSP</vt:lpstr>
      <vt:lpstr>DGAP</vt:lpstr>
      <vt:lpstr>DGCR</vt:lpstr>
      <vt:lpstr>E002</vt:lpstr>
      <vt:lpstr>DGCSD</vt:lpstr>
      <vt:lpstr>DGAI</vt:lpstr>
      <vt:lpstr>DGGIE</vt:lpstr>
      <vt:lpstr>DGC</vt:lpstr>
      <vt:lpstr>DGPVS</vt:lpstr>
      <vt:lpstr>DGGAT</vt:lpstr>
      <vt:lpstr>DGPAR</vt:lpstr>
      <vt:lpstr>E003</vt:lpstr>
      <vt:lpstr>DGTI</vt:lpstr>
      <vt:lpstr>DGPA</vt:lpstr>
      <vt:lpstr>DGVCCEF</vt:lpstr>
      <vt:lpstr>DGTSN</vt:lpstr>
      <vt:lpstr>E004</vt:lpstr>
      <vt:lpstr>DGAJ</vt:lpstr>
      <vt:lpstr>DGPDI</vt:lpstr>
      <vt:lpstr>M001</vt:lpstr>
      <vt:lpstr>DGA</vt:lpstr>
      <vt:lpstr>O001</vt:lpstr>
      <vt:lpstr>OIC</vt:lpstr>
      <vt:lpstr>K025</vt:lpstr>
      <vt:lpstr>FID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Diana Karina Zamudio Flores</cp:lastModifiedBy>
  <cp:lastPrinted>2018-12-04T19:07:25Z</cp:lastPrinted>
  <dcterms:created xsi:type="dcterms:W3CDTF">2015-10-23T17:42:45Z</dcterms:created>
  <dcterms:modified xsi:type="dcterms:W3CDTF">2019-07-16T15:31:46Z</dcterms:modified>
</cp:coreProperties>
</file>